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PROMOCIÓN COMERCIAL\PROYECTO TRABAJADORES AUTÓNOMOS\CARTAS Y CONVENIOS\CONVENIO DE COOPERACION\"/>
    </mc:Choice>
  </mc:AlternateContent>
  <xr:revisionPtr revIDLastSave="0" documentId="13_ncr:1_{07D22F16-4C12-4418-B653-D1C543AF53BC}" xr6:coauthVersionLast="47" xr6:coauthVersionMax="47" xr10:uidLastSave="{00000000-0000-0000-0000-000000000000}"/>
  <bookViews>
    <workbookView xWindow="-120" yWindow="-120" windowWidth="24240" windowHeight="13740" firstSheet="1" activeTab="8" xr2:uid="{B9412F15-32D4-4865-836B-AF681C8558EB}"/>
  </bookViews>
  <sheets>
    <sheet name="Hoja4" sheetId="5" state="hidden" r:id="rId1"/>
    <sheet name="Hoja5" sheetId="6" r:id="rId2"/>
    <sheet name="Hoja1" sheetId="1" state="hidden" r:id="rId3"/>
    <sheet name="Hoja2" sheetId="3" r:id="rId4"/>
    <sheet name="Hoja1 (2)" sheetId="2" r:id="rId5"/>
    <sheet name="MONTOS DE CONVENIO" sheetId="7" state="hidden" r:id="rId6"/>
    <sheet name="Hoja6" sheetId="8" r:id="rId7"/>
    <sheet name="Hoja7" sheetId="9" r:id="rId8"/>
    <sheet name="Hoja8" sheetId="10" r:id="rId9"/>
    <sheet name="MONTOS POR ASOCIACION" sheetId="11" r:id="rId10"/>
  </sheets>
  <definedNames>
    <definedName name="_xlnm._FilterDatabase" localSheetId="2" hidden="1">Hoja1!$A$2:$K$228</definedName>
    <definedName name="_xlnm._FilterDatabase" localSheetId="4" hidden="1">'Hoja1 (2)'!$A$7:$G$233</definedName>
    <definedName name="_xlnm._FilterDatabase" localSheetId="5" hidden="1">'MONTOS DE CONVENIO'!$A$2:$H$142</definedName>
    <definedName name="_xlnm._FilterDatabase" localSheetId="9" hidden="1">'MONTOS POR ASOCIACION'!$A$2:$H$142</definedName>
    <definedName name="_Hlk202444516" localSheetId="2">Hoja1!#REF!</definedName>
    <definedName name="_Hlk202444516" localSheetId="4">'Hoja1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7" l="1"/>
  <c r="H144" i="11"/>
  <c r="H145" i="11" s="1"/>
  <c r="H146" i="11" s="1"/>
  <c r="F126" i="11"/>
  <c r="G126" i="11" s="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G82" i="11" s="1"/>
  <c r="F81" i="11"/>
  <c r="F80" i="11"/>
  <c r="F79" i="11"/>
  <c r="F78" i="11"/>
  <c r="F77" i="11"/>
  <c r="F76" i="11"/>
  <c r="F75" i="11"/>
  <c r="F74" i="11"/>
  <c r="F73" i="11"/>
  <c r="F72" i="11"/>
  <c r="G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M47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G36" i="11" s="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G13" i="11" s="1"/>
  <c r="F12" i="11"/>
  <c r="F11" i="11"/>
  <c r="F10" i="11"/>
  <c r="F9" i="11"/>
  <c r="F8" i="11"/>
  <c r="F7" i="11"/>
  <c r="F6" i="11"/>
  <c r="F5" i="11"/>
  <c r="F4" i="11"/>
  <c r="F3" i="11"/>
  <c r="A198" i="10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197" i="10"/>
  <c r="A184" i="10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73" i="10"/>
  <c r="A174" i="10" s="1"/>
  <c r="A175" i="10" s="1"/>
  <c r="A176" i="10" s="1"/>
  <c r="A177" i="10" s="1"/>
  <c r="A178" i="10" s="1"/>
  <c r="A179" i="10" s="1"/>
  <c r="A180" i="10" s="1"/>
  <c r="A181" i="10" s="1"/>
  <c r="A139" i="10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05" i="10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84" i="10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68" i="10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58" i="10"/>
  <c r="A59" i="10" s="1"/>
  <c r="A60" i="10" s="1"/>
  <c r="A61" i="10" s="1"/>
  <c r="A62" i="10" s="1"/>
  <c r="A63" i="10" s="1"/>
  <c r="A64" i="10" s="1"/>
  <c r="A65" i="10" s="1"/>
  <c r="A47" i="10"/>
  <c r="A48" i="10" s="1"/>
  <c r="A49" i="10" s="1"/>
  <c r="A50" i="10" s="1"/>
  <c r="A51" i="10" s="1"/>
  <c r="A52" i="10" s="1"/>
  <c r="A53" i="10" s="1"/>
  <c r="A54" i="10" s="1"/>
  <c r="A55" i="10" s="1"/>
  <c r="A33" i="10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H11" i="9"/>
  <c r="H9" i="9"/>
  <c r="H8" i="9"/>
  <c r="H7" i="9"/>
  <c r="H6" i="9"/>
  <c r="H12" i="9"/>
  <c r="H13" i="9"/>
  <c r="H14" i="9"/>
  <c r="H15" i="9"/>
  <c r="H16" i="9"/>
  <c r="H5" i="9"/>
  <c r="A3" i="9"/>
  <c r="A4" i="9" s="1"/>
  <c r="A5" i="9" s="1"/>
  <c r="A6" i="9" s="1"/>
  <c r="A7" i="9" s="1"/>
  <c r="A8" i="9" s="1"/>
  <c r="A9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8" i="9" s="1"/>
  <c r="A29" i="9" s="1"/>
  <c r="A30" i="9" s="1"/>
  <c r="A31" i="9" s="1"/>
  <c r="A32" i="9" s="1"/>
  <c r="A34" i="9" s="1"/>
  <c r="A35" i="9" s="1"/>
  <c r="A36" i="9" s="1"/>
  <c r="A37" i="9" s="1"/>
  <c r="A39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G54" i="11" l="1"/>
  <c r="G31" i="11"/>
  <c r="G111" i="11"/>
  <c r="G83" i="11"/>
  <c r="G26" i="11"/>
  <c r="G49" i="11"/>
  <c r="G121" i="11"/>
  <c r="G3" i="11"/>
  <c r="G14" i="11"/>
  <c r="G37" i="11"/>
  <c r="G77" i="11"/>
  <c r="G66" i="11"/>
  <c r="G88" i="11"/>
  <c r="G98" i="11"/>
  <c r="G72" i="11"/>
  <c r="G8" i="11"/>
  <c r="G61" i="11"/>
  <c r="G116" i="11"/>
  <c r="G19" i="11"/>
  <c r="G93" i="11"/>
  <c r="G106" i="11"/>
  <c r="H106" i="11" s="1"/>
  <c r="G42" i="11"/>
  <c r="H26" i="11" l="1"/>
  <c r="H49" i="11"/>
  <c r="H37" i="11"/>
  <c r="H116" i="11"/>
  <c r="H83" i="11"/>
  <c r="H72" i="11"/>
  <c r="H3" i="11"/>
  <c r="H14" i="11"/>
  <c r="H93" i="11"/>
  <c r="H61" i="11"/>
  <c r="H138" i="11" l="1"/>
  <c r="F73" i="7" l="1"/>
  <c r="F74" i="7"/>
  <c r="F75" i="7"/>
  <c r="F76" i="7"/>
  <c r="F77" i="7"/>
  <c r="F78" i="7"/>
  <c r="F79" i="7"/>
  <c r="F80" i="7"/>
  <c r="F81" i="7"/>
  <c r="F72" i="7"/>
  <c r="F14" i="7"/>
  <c r="F3" i="7"/>
  <c r="K111" i="7"/>
  <c r="H144" i="7"/>
  <c r="H145" i="7" s="1"/>
  <c r="H146" i="7" s="1"/>
  <c r="F4" i="7"/>
  <c r="F5" i="7"/>
  <c r="F6" i="7"/>
  <c r="F7" i="7"/>
  <c r="F8" i="7"/>
  <c r="F9" i="7"/>
  <c r="F10" i="7"/>
  <c r="F11" i="7"/>
  <c r="F12" i="7"/>
  <c r="F13" i="7"/>
  <c r="G13" i="7" s="1"/>
  <c r="G8" i="7" l="1"/>
  <c r="G3" i="7"/>
  <c r="M8" i="7"/>
  <c r="K5" i="7"/>
  <c r="K96" i="1"/>
  <c r="K97" i="1"/>
  <c r="L17" i="7"/>
  <c r="L18" i="7" s="1"/>
  <c r="M142" i="7"/>
  <c r="J79" i="7"/>
  <c r="F128" i="7"/>
  <c r="F129" i="7"/>
  <c r="F130" i="7"/>
  <c r="F131" i="7"/>
  <c r="F132" i="7"/>
  <c r="F133" i="7"/>
  <c r="F134" i="7"/>
  <c r="F135" i="7"/>
  <c r="F136" i="7"/>
  <c r="F127" i="7"/>
  <c r="F117" i="7"/>
  <c r="F118" i="7"/>
  <c r="F119" i="7"/>
  <c r="F120" i="7"/>
  <c r="F121" i="7"/>
  <c r="F122" i="7"/>
  <c r="F123" i="7"/>
  <c r="F124" i="7"/>
  <c r="F125" i="7"/>
  <c r="F116" i="7"/>
  <c r="F107" i="7"/>
  <c r="F108" i="7"/>
  <c r="F109" i="7"/>
  <c r="F110" i="7"/>
  <c r="F111" i="7"/>
  <c r="F112" i="7"/>
  <c r="F113" i="7"/>
  <c r="F114" i="7"/>
  <c r="F115" i="7"/>
  <c r="F106" i="7"/>
  <c r="F94" i="7"/>
  <c r="F95" i="7"/>
  <c r="F96" i="7"/>
  <c r="F97" i="7"/>
  <c r="F98" i="7"/>
  <c r="F99" i="7"/>
  <c r="F100" i="7"/>
  <c r="F101" i="7"/>
  <c r="F102" i="7"/>
  <c r="F103" i="7"/>
  <c r="F104" i="7"/>
  <c r="F93" i="7"/>
  <c r="F84" i="7"/>
  <c r="F85" i="7"/>
  <c r="F86" i="7"/>
  <c r="F87" i="7"/>
  <c r="F88" i="7"/>
  <c r="F89" i="7"/>
  <c r="F90" i="7"/>
  <c r="F91" i="7"/>
  <c r="F92" i="7"/>
  <c r="F83" i="7"/>
  <c r="F82" i="7"/>
  <c r="G82" i="7" s="1"/>
  <c r="F62" i="7"/>
  <c r="F63" i="7"/>
  <c r="F64" i="7"/>
  <c r="F65" i="7"/>
  <c r="F66" i="7"/>
  <c r="F67" i="7"/>
  <c r="F68" i="7"/>
  <c r="F69" i="7"/>
  <c r="F70" i="7"/>
  <c r="F61" i="7"/>
  <c r="F50" i="7"/>
  <c r="F51" i="7"/>
  <c r="F52" i="7"/>
  <c r="F53" i="7"/>
  <c r="F54" i="7"/>
  <c r="F55" i="7"/>
  <c r="F56" i="7"/>
  <c r="F57" i="7"/>
  <c r="F58" i="7"/>
  <c r="F59" i="7"/>
  <c r="F60" i="7"/>
  <c r="F49" i="7"/>
  <c r="F38" i="7"/>
  <c r="F39" i="7"/>
  <c r="F40" i="7"/>
  <c r="F41" i="7"/>
  <c r="F42" i="7"/>
  <c r="F43" i="7"/>
  <c r="F44" i="7"/>
  <c r="F45" i="7"/>
  <c r="F46" i="7"/>
  <c r="F47" i="7"/>
  <c r="F48" i="7"/>
  <c r="F37" i="7"/>
  <c r="F27" i="7"/>
  <c r="F28" i="7"/>
  <c r="F29" i="7"/>
  <c r="F30" i="7"/>
  <c r="F31" i="7"/>
  <c r="F32" i="7"/>
  <c r="F33" i="7"/>
  <c r="F34" i="7"/>
  <c r="F35" i="7"/>
  <c r="F26" i="7"/>
  <c r="F15" i="7"/>
  <c r="F16" i="7"/>
  <c r="F17" i="7"/>
  <c r="F18" i="7"/>
  <c r="F19" i="7"/>
  <c r="F20" i="7"/>
  <c r="F21" i="7"/>
  <c r="F22" i="7"/>
  <c r="F23" i="7"/>
  <c r="F24" i="7"/>
  <c r="F25" i="7"/>
  <c r="K78" i="7"/>
  <c r="I15" i="6"/>
  <c r="K75" i="7"/>
  <c r="J21" i="7"/>
  <c r="K72" i="7"/>
  <c r="H20" i="6"/>
  <c r="F24" i="6"/>
  <c r="F28" i="6"/>
  <c r="F20" i="6"/>
  <c r="G15" i="6"/>
  <c r="M141" i="7"/>
  <c r="M143" i="7" s="1"/>
  <c r="M47" i="7"/>
  <c r="F137" i="7"/>
  <c r="G137" i="7" s="1"/>
  <c r="F126" i="7"/>
  <c r="G126" i="7" s="1"/>
  <c r="G71" i="7"/>
  <c r="F36" i="7"/>
  <c r="G36" i="7" s="1"/>
  <c r="K98" i="1"/>
  <c r="C46" i="6"/>
  <c r="G47" i="6"/>
  <c r="C80" i="6"/>
  <c r="D79" i="6"/>
  <c r="D78" i="6"/>
  <c r="D77" i="6"/>
  <c r="D76" i="6"/>
  <c r="D75" i="6"/>
  <c r="D74" i="6"/>
  <c r="D73" i="6"/>
  <c r="D72" i="6"/>
  <c r="D71" i="6"/>
  <c r="D70" i="6"/>
  <c r="D69" i="6"/>
  <c r="D68" i="6"/>
  <c r="D46" i="6"/>
  <c r="D42" i="6"/>
  <c r="D38" i="6"/>
  <c r="D35" i="6"/>
  <c r="D31" i="6"/>
  <c r="D28" i="6"/>
  <c r="D24" i="6"/>
  <c r="D20" i="6"/>
  <c r="D17" i="6"/>
  <c r="D14" i="6"/>
  <c r="D10" i="6"/>
  <c r="D7" i="6"/>
  <c r="D53" i="6"/>
  <c r="D54" i="6"/>
  <c r="D55" i="6"/>
  <c r="D56" i="6"/>
  <c r="D57" i="6"/>
  <c r="D58" i="6"/>
  <c r="D59" i="6"/>
  <c r="D60" i="6"/>
  <c r="D61" i="6"/>
  <c r="D62" i="6"/>
  <c r="D63" i="6"/>
  <c r="D52" i="6"/>
  <c r="D64" i="6" s="1"/>
  <c r="C64" i="6"/>
  <c r="H4" i="5"/>
  <c r="K14" i="1"/>
  <c r="K3" i="1"/>
  <c r="C28" i="5"/>
  <c r="E29" i="5"/>
  <c r="H17" i="5"/>
  <c r="H16" i="5"/>
  <c r="H18" i="5"/>
  <c r="G18" i="5"/>
  <c r="E28" i="5"/>
  <c r="E27" i="5"/>
  <c r="E26" i="5"/>
  <c r="E13" i="5"/>
  <c r="E18" i="5"/>
  <c r="E24" i="5"/>
  <c r="K4" i="1"/>
  <c r="K5" i="1"/>
  <c r="K15" i="1"/>
  <c r="K47" i="1"/>
  <c r="K48" i="1"/>
  <c r="K59" i="1"/>
  <c r="K60" i="1"/>
  <c r="K70" i="1"/>
  <c r="K71" i="1"/>
  <c r="K79" i="1"/>
  <c r="K80" i="1"/>
  <c r="K81" i="1"/>
  <c r="K4" i="5"/>
  <c r="K6" i="5"/>
  <c r="K7" i="5"/>
  <c r="J7" i="5"/>
  <c r="H13" i="5"/>
  <c r="K166" i="1"/>
  <c r="K165" i="1"/>
  <c r="K136" i="1"/>
  <c r="K135" i="1"/>
  <c r="K197" i="1"/>
  <c r="K196" i="1"/>
  <c r="K195" i="1"/>
  <c r="K157" i="1"/>
  <c r="K156" i="1"/>
  <c r="K155" i="1"/>
  <c r="K177" i="1"/>
  <c r="K176" i="1"/>
  <c r="K175" i="1"/>
  <c r="K46" i="1"/>
  <c r="N61" i="1"/>
  <c r="G14" i="7" l="1"/>
  <c r="G19" i="7"/>
  <c r="H3" i="7"/>
  <c r="G132" i="7"/>
  <c r="G127" i="7"/>
  <c r="G106" i="7"/>
  <c r="G116" i="7"/>
  <c r="G72" i="7"/>
  <c r="G61" i="7"/>
  <c r="G77" i="7"/>
  <c r="K81" i="7" s="1"/>
  <c r="G111" i="7"/>
  <c r="K99" i="1"/>
  <c r="P13" i="1" s="1"/>
  <c r="K198" i="1"/>
  <c r="P18" i="1" s="1"/>
  <c r="G98" i="7"/>
  <c r="G83" i="7"/>
  <c r="G88" i="7"/>
  <c r="G93" i="7"/>
  <c r="G121" i="7"/>
  <c r="G42" i="7"/>
  <c r="G37" i="7"/>
  <c r="G31" i="7"/>
  <c r="G26" i="7"/>
  <c r="G49" i="7"/>
  <c r="G66" i="7"/>
  <c r="G54" i="7"/>
  <c r="K16" i="1"/>
  <c r="P8" i="1" s="1"/>
  <c r="D80" i="6"/>
  <c r="K137" i="1"/>
  <c r="P14" i="1" s="1"/>
  <c r="G9" i="5"/>
  <c r="H29" i="5"/>
  <c r="K72" i="1"/>
  <c r="P11" i="1" s="1"/>
  <c r="K61" i="1"/>
  <c r="P10" i="1" s="1"/>
  <c r="K167" i="1"/>
  <c r="P16" i="1" s="1"/>
  <c r="K178" i="1"/>
  <c r="P17" i="1" s="1"/>
  <c r="K6" i="1"/>
  <c r="P7" i="1" s="1"/>
  <c r="K158" i="1"/>
  <c r="K82" i="1"/>
  <c r="P12" i="1" s="1"/>
  <c r="K49" i="1"/>
  <c r="P9" i="1" s="1"/>
  <c r="A6" i="3"/>
  <c r="A7" i="3" s="1"/>
  <c r="A8" i="3" s="1"/>
  <c r="A9" i="3" s="1"/>
  <c r="A10" i="3" s="1"/>
  <c r="A11" i="3" s="1"/>
  <c r="A12" i="3" s="1"/>
  <c r="A13" i="3" s="1"/>
  <c r="A14" i="3" s="1"/>
  <c r="A64" i="3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46" i="3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19" i="3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L30" i="2"/>
  <c r="L29" i="2"/>
  <c r="L23" i="2"/>
  <c r="L22" i="2"/>
  <c r="L21" i="2"/>
  <c r="L20" i="2"/>
  <c r="L19" i="2"/>
  <c r="L17" i="2"/>
  <c r="L16" i="2"/>
  <c r="L15" i="2"/>
  <c r="L14" i="2"/>
  <c r="L13" i="2"/>
  <c r="J13" i="2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L12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M8" i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O25" i="1"/>
  <c r="O24" i="1"/>
  <c r="O18" i="1"/>
  <c r="O17" i="1"/>
  <c r="O16" i="1"/>
  <c r="O15" i="1"/>
  <c r="O1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O12" i="1"/>
  <c r="O11" i="1"/>
  <c r="O10" i="1"/>
  <c r="O9" i="1"/>
  <c r="O8" i="1"/>
  <c r="O7" i="1"/>
  <c r="H127" i="7" l="1"/>
  <c r="H37" i="7"/>
  <c r="H106" i="7"/>
  <c r="H83" i="7"/>
  <c r="H61" i="7"/>
  <c r="H72" i="7"/>
  <c r="L79" i="7" s="1"/>
  <c r="H93" i="7"/>
  <c r="H116" i="7"/>
  <c r="H14" i="7"/>
  <c r="H26" i="7"/>
  <c r="H49" i="7"/>
  <c r="P19" i="1"/>
  <c r="A121" i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L25" i="2"/>
  <c r="M29" i="2" s="1"/>
  <c r="H138" i="7" l="1"/>
  <c r="J139" i="7" s="1"/>
  <c r="M33" i="2"/>
  <c r="M30" i="2"/>
  <c r="M32" i="2"/>
  <c r="M31" i="2"/>
  <c r="P27" i="1"/>
  <c r="P28" i="1"/>
  <c r="P25" i="1"/>
  <c r="P26" i="1"/>
  <c r="O19" i="1"/>
  <c r="P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DESARROLLO E</author>
  </authors>
  <commentList>
    <comment ref="F3" authorId="0" shapeId="0" xr:uid="{1965D88D-66D9-4A02-8B70-13954D872F3E}">
      <text>
        <r>
          <rPr>
            <b/>
            <sz val="9"/>
            <color indexed="81"/>
            <rFont val="Tahoma"/>
            <family val="2"/>
          </rPr>
          <t>DESARROLLO E:</t>
        </r>
        <r>
          <rPr>
            <sz val="9"/>
            <color indexed="81"/>
            <rFont val="Tahoma"/>
            <family val="2"/>
          </rPr>
          <t xml:space="preserve">
REGISTRAR LAS TALLAS 
</t>
        </r>
      </text>
    </comment>
    <comment ref="M4" authorId="0" shapeId="0" xr:uid="{0ABF57E0-0D74-4F68-86F8-1E2D576F3EBC}">
      <text>
        <r>
          <rPr>
            <b/>
            <sz val="9"/>
            <color indexed="81"/>
            <rFont val="Tahoma"/>
            <family val="2"/>
          </rPr>
          <t>DESARROLLO E:</t>
        </r>
        <r>
          <rPr>
            <sz val="9"/>
            <color indexed="81"/>
            <rFont val="Tahoma"/>
            <family val="2"/>
          </rPr>
          <t xml:space="preserve">
LA MISMA INFORMACION PARA LA ENTREGA DE KITS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DESARROLLO E</author>
  </authors>
  <commentList>
    <comment ref="J9" authorId="0" shapeId="0" xr:uid="{046902B9-E15B-47AB-A80B-95B6531D172C}">
      <text>
        <r>
          <rPr>
            <b/>
            <sz val="9"/>
            <color indexed="81"/>
            <rFont val="Tahoma"/>
            <family val="2"/>
          </rPr>
          <t>DESARROLLO E:</t>
        </r>
        <r>
          <rPr>
            <sz val="9"/>
            <color indexed="81"/>
            <rFont val="Tahoma"/>
            <family val="2"/>
          </rPr>
          <t xml:space="preserve">
LA MISMA INFORMACION PARA LA ENTREGA DE KITS</t>
        </r>
      </text>
    </comment>
  </commentList>
</comments>
</file>

<file path=xl/sharedStrings.xml><?xml version="1.0" encoding="utf-8"?>
<sst xmlns="http://schemas.openxmlformats.org/spreadsheetml/2006/main" count="3719" uniqueCount="777">
  <si>
    <t xml:space="preserve">NOMBRE DEL SOCIO </t>
  </si>
  <si>
    <t>CEDULA</t>
  </si>
  <si>
    <t>ASOCIACION</t>
  </si>
  <si>
    <t>ACTIVIDAD ECONOMICA</t>
  </si>
  <si>
    <t xml:space="preserve">Álava Rojas Edison Benigno </t>
  </si>
  <si>
    <t xml:space="preserve">8 de Julio </t>
  </si>
  <si>
    <t xml:space="preserve">Jugos Naturales </t>
  </si>
  <si>
    <t xml:space="preserve">Cabrera Eloy </t>
  </si>
  <si>
    <t xml:space="preserve">Plantas </t>
  </si>
  <si>
    <t xml:space="preserve">Bone Baltazar Reyes  </t>
  </si>
  <si>
    <t xml:space="preserve">Venta de agua y jugo de coco </t>
  </si>
  <si>
    <t xml:space="preserve">Zambrano Arteaga Clara Emperatriz </t>
  </si>
  <si>
    <t xml:space="preserve">Venta de alimentos </t>
  </si>
  <si>
    <t xml:space="preserve">Vélez Briones Gladys Isabel </t>
  </si>
  <si>
    <t>Lloclla Romero Segundo Policarpio</t>
  </si>
  <si>
    <t xml:space="preserve">Avilez Taris María Nelly </t>
  </si>
  <si>
    <t xml:space="preserve">Venta de granizados </t>
  </si>
  <si>
    <t>Sinmaleza Sandra</t>
  </si>
  <si>
    <t xml:space="preserve">Venta de comidas rápidas </t>
  </si>
  <si>
    <t xml:space="preserve">Pérez Ortiz Jesús Emilio </t>
  </si>
  <si>
    <t xml:space="preserve">Venta de helados </t>
  </si>
  <si>
    <t xml:space="preserve">Arteaga Nevárez Carmen Asteria </t>
  </si>
  <si>
    <t xml:space="preserve">Venta de corviches </t>
  </si>
  <si>
    <t>Velasco Garofalo Nieves Trinidad</t>
  </si>
  <si>
    <t>Venta de tortillas asadas</t>
  </si>
  <si>
    <t xml:space="preserve">Ordoñez Julia Leonor </t>
  </si>
  <si>
    <t>Usuarios del mercado municipal</t>
  </si>
  <si>
    <t>Sastrería</t>
  </si>
  <si>
    <t xml:space="preserve">Changoluisa Luis Eduardo </t>
  </si>
  <si>
    <t xml:space="preserve">Medicina natural </t>
  </si>
  <si>
    <t>Caiza Manobanda Luis Enrique</t>
  </si>
  <si>
    <t xml:space="preserve">Centro de terapias </t>
  </si>
  <si>
    <t xml:space="preserve">Armijo Gómez Nelly Beatriz </t>
  </si>
  <si>
    <t>Comedor</t>
  </si>
  <si>
    <t xml:space="preserve">Zhigue Elbia Gladys </t>
  </si>
  <si>
    <t xml:space="preserve">Venta de bisutería </t>
  </si>
  <si>
    <t xml:space="preserve">Chungata Gloria </t>
  </si>
  <si>
    <t xml:space="preserve">Comedor </t>
  </si>
  <si>
    <t xml:space="preserve">Pujos Caiza Vilma Alexandra </t>
  </si>
  <si>
    <t xml:space="preserve">Venta de jugos </t>
  </si>
  <si>
    <t xml:space="preserve">Cambo Caiza Leny Etelvina </t>
  </si>
  <si>
    <t xml:space="preserve">Venta de abarrotes </t>
  </si>
  <si>
    <t>Cambo Angamarca Ángel Gerardo</t>
  </si>
  <si>
    <t xml:space="preserve">Venta de plásticos </t>
  </si>
  <si>
    <t xml:space="preserve">Condoy Yanangómez Elida Alvina </t>
  </si>
  <si>
    <t xml:space="preserve">Venta de productos de nutrición </t>
  </si>
  <si>
    <t xml:space="preserve">Recalde Ofir Irma </t>
  </si>
  <si>
    <t xml:space="preserve">Licuy María </t>
  </si>
  <si>
    <t xml:space="preserve">Bazar </t>
  </si>
  <si>
    <t xml:space="preserve">García Naranjo Nely Janeth </t>
  </si>
  <si>
    <t xml:space="preserve">Venta de ropa </t>
  </si>
  <si>
    <t xml:space="preserve">Flores Vargas Nivia Maritza </t>
  </si>
  <si>
    <t>Venta de plásticos</t>
  </si>
  <si>
    <t xml:space="preserve">Vargas Campoverde María Mercedes </t>
  </si>
  <si>
    <t xml:space="preserve">Tercena </t>
  </si>
  <si>
    <t xml:space="preserve">Valencia María </t>
  </si>
  <si>
    <t xml:space="preserve">Sánchez Víctor </t>
  </si>
  <si>
    <t xml:space="preserve">Comerciante </t>
  </si>
  <si>
    <t xml:space="preserve">Verdezoto Ramírez Marcia Yoconda </t>
  </si>
  <si>
    <t xml:space="preserve">Baterías sanitarias </t>
  </si>
  <si>
    <t xml:space="preserve">Valverde Carlos Julio </t>
  </si>
  <si>
    <t xml:space="preserve">Calle Robles Lorgia </t>
  </si>
  <si>
    <t xml:space="preserve">Astudillo Calle Elías </t>
  </si>
  <si>
    <t>Carrera Galarza Polo Lugo</t>
  </si>
  <si>
    <t>Venta de artilugios para pollos y gallos</t>
  </si>
  <si>
    <t xml:space="preserve">Vargas Nancy Livida </t>
  </si>
  <si>
    <t>Sarasti Garcés María Denis</t>
  </si>
  <si>
    <t xml:space="preserve">Productos para la salud </t>
  </si>
  <si>
    <t xml:space="preserve">Casigña Jumbo Mishell Efigenia </t>
  </si>
  <si>
    <t xml:space="preserve">Juguería </t>
  </si>
  <si>
    <t xml:space="preserve">Naula Chungata Gloria Ana </t>
  </si>
  <si>
    <t xml:space="preserve">Campoverde Cecilia Magdalena </t>
  </si>
  <si>
    <t>Astudillo Calle María</t>
  </si>
  <si>
    <t xml:space="preserve">Unaucho Segundo </t>
  </si>
  <si>
    <t xml:space="preserve">Vargas Maryuri </t>
  </si>
  <si>
    <t>Juguería</t>
  </si>
  <si>
    <t>Palacios Erika Gissella</t>
  </si>
  <si>
    <t xml:space="preserve">Córdova Dennis </t>
  </si>
  <si>
    <t xml:space="preserve">Venta de insumos </t>
  </si>
  <si>
    <t xml:space="preserve">Albán Pérez Alfredo Hernán </t>
  </si>
  <si>
    <t>5 de abril</t>
  </si>
  <si>
    <t xml:space="preserve">Transporte de carga </t>
  </si>
  <si>
    <t xml:space="preserve">Alegría Ramos Milton Cerbellón </t>
  </si>
  <si>
    <t xml:space="preserve">Aviles García Arturo Arnaldo </t>
  </si>
  <si>
    <t xml:space="preserve">Bermello Elizabeth </t>
  </si>
  <si>
    <t xml:space="preserve">Agua de coco y sandía </t>
  </si>
  <si>
    <t xml:space="preserve">Chillo Vicente Euclides </t>
  </si>
  <si>
    <t xml:space="preserve">Gómez Mera Hotero </t>
  </si>
  <si>
    <t xml:space="preserve">Lazz Marcillo José Fernando </t>
  </si>
  <si>
    <t xml:space="preserve">Venta de mariscos </t>
  </si>
  <si>
    <t xml:space="preserve">Leones Feliciano </t>
  </si>
  <si>
    <t xml:space="preserve">Peñafiel Flores Gonzalo Alfonso </t>
  </si>
  <si>
    <t>Peñafiel Flores Manuel Mecías</t>
  </si>
  <si>
    <t xml:space="preserve">Ponce Carrasco Estuardo Geovanny </t>
  </si>
  <si>
    <t>Ramírez Iza Oscar Emilio</t>
  </si>
  <si>
    <t xml:space="preserve">Rivas Cuadros Juan Carlos </t>
  </si>
  <si>
    <t xml:space="preserve">Parco Ramírez Rubí Maricela </t>
  </si>
  <si>
    <t xml:space="preserve">1 de Diciembre </t>
  </si>
  <si>
    <t xml:space="preserve">Venta de comida </t>
  </si>
  <si>
    <t>Chinchilima Vera Beatriz Lorena</t>
  </si>
  <si>
    <t xml:space="preserve">Cuellar Bustos María Ernestina </t>
  </si>
  <si>
    <t xml:space="preserve">Orovio Rivera Glaudy Abigail </t>
  </si>
  <si>
    <t xml:space="preserve">Chicaiza Almagro Jaime Marcelo </t>
  </si>
  <si>
    <t xml:space="preserve">Vélez Moreira Olida Lucía </t>
  </si>
  <si>
    <t>Gil Palacios Raúl Antonio</t>
  </si>
  <si>
    <t>Ledesma Ocampo Betty Veronica</t>
  </si>
  <si>
    <t>Venta de comida</t>
  </si>
  <si>
    <t>Quiñones Falcones Sergio Jose</t>
  </si>
  <si>
    <t>Villa Arauz Walter Geovanny</t>
  </si>
  <si>
    <t xml:space="preserve">Cordova Jumbo Gonzalo Bernardo </t>
  </si>
  <si>
    <t>Luna Moran Mario José</t>
  </si>
  <si>
    <t xml:space="preserve">Brisas del Mar </t>
  </si>
  <si>
    <t>Venta de mariscos</t>
  </si>
  <si>
    <t>Sánchez Lino Margarita Elizabeth</t>
  </si>
  <si>
    <t xml:space="preserve">Pibaque Barreto Marco Ernesto </t>
  </si>
  <si>
    <t>Oyola Tobar José Javier</t>
  </si>
  <si>
    <t>Cercado David</t>
  </si>
  <si>
    <t xml:space="preserve">Viteri Henrry </t>
  </si>
  <si>
    <t xml:space="preserve">Oyola Gissela </t>
  </si>
  <si>
    <t xml:space="preserve">Pibaque Herrera Joel </t>
  </si>
  <si>
    <t>Oyola Darwin</t>
  </si>
  <si>
    <t xml:space="preserve">Vásquez Zoto Alamiro </t>
  </si>
  <si>
    <t>Tricicleros del mercado municipal</t>
  </si>
  <si>
    <t>Venta de agua aromática</t>
  </si>
  <si>
    <t xml:space="preserve">Figueroa Silva Manuel </t>
  </si>
  <si>
    <t xml:space="preserve">Muñoz Armando Marcelo </t>
  </si>
  <si>
    <t xml:space="preserve">Bermeo Ramirez Segundo Eduardo </t>
  </si>
  <si>
    <t xml:space="preserve">Robledo Pacheco Olger Cristian </t>
  </si>
  <si>
    <t xml:space="preserve">Alulina Cruz Juan Carlos </t>
  </si>
  <si>
    <t xml:space="preserve">Soto Castillo Rita Catalina </t>
  </si>
  <si>
    <t xml:space="preserve">Venta de raspados </t>
  </si>
  <si>
    <t xml:space="preserve">Ramos Galeas Guido Filadelfo </t>
  </si>
  <si>
    <t xml:space="preserve">Quihuire García Elsi Inés </t>
  </si>
  <si>
    <t xml:space="preserve">Mera Luca Norberto Efrén </t>
  </si>
  <si>
    <t xml:space="preserve">Monar Luis </t>
  </si>
  <si>
    <t xml:space="preserve">Vargas Monar Rita Marisol </t>
  </si>
  <si>
    <t xml:space="preserve">Ramos Galeas David Antonio </t>
  </si>
  <si>
    <t xml:space="preserve">Merizalde Horacio Valentín </t>
  </si>
  <si>
    <t xml:space="preserve">Bautista Idrogo Santiago </t>
  </si>
  <si>
    <t xml:space="preserve">Venta de aguas de sábila </t>
  </si>
  <si>
    <t xml:space="preserve">Monaga Preciado Willian Octon </t>
  </si>
  <si>
    <t>Transporte de carga</t>
  </si>
  <si>
    <t xml:space="preserve">Pita Edison </t>
  </si>
  <si>
    <t>Ajila Cuenca Liberato Evaristo</t>
  </si>
  <si>
    <t>26 de Enero</t>
  </si>
  <si>
    <t>Venta de zapatillas</t>
  </si>
  <si>
    <t>Apolo Cabrera Nila de Los Ángeles</t>
  </si>
  <si>
    <t xml:space="preserve">26 de Enero </t>
  </si>
  <si>
    <t>Venta de carne asada y empanadas</t>
  </si>
  <si>
    <t>Barre Mendoza Santo Ricardo</t>
  </si>
  <si>
    <t>Venta de caldo de manguera</t>
  </si>
  <si>
    <t xml:space="preserve">Caiza Pujos Rubén Alcívar </t>
  </si>
  <si>
    <t xml:space="preserve">Venta de jugo de caña </t>
  </si>
  <si>
    <t xml:space="preserve">Cedeño Carreño Franklin </t>
  </si>
  <si>
    <t xml:space="preserve">Venta de ceviche y encebollado </t>
  </si>
  <si>
    <t xml:space="preserve">Conforme Velez Zoila Andrea </t>
  </si>
  <si>
    <t xml:space="preserve">Venta de encebollado </t>
  </si>
  <si>
    <t>Curicho Chicaiza María Lourdes</t>
  </si>
  <si>
    <t xml:space="preserve">Venta de cevichochos </t>
  </si>
  <si>
    <t xml:space="preserve">Diaz Merizalde Félix Guido </t>
  </si>
  <si>
    <t xml:space="preserve">Reciclaje </t>
  </si>
  <si>
    <t xml:space="preserve">Espíritu Aparicio Demetrio </t>
  </si>
  <si>
    <t>Aguas medicinales de sábila</t>
  </si>
  <si>
    <t xml:space="preserve">Espíritu Nancy Valentín </t>
  </si>
  <si>
    <t>González Padilla Andrés Eduardo</t>
  </si>
  <si>
    <t>Venta de granizados</t>
  </si>
  <si>
    <t xml:space="preserve">Gualpa Chacón Silvia </t>
  </si>
  <si>
    <t xml:space="preserve">Venta de empanadas </t>
  </si>
  <si>
    <t>Guanotashi Morocho María Laura</t>
  </si>
  <si>
    <t>Venta de empanadas</t>
  </si>
  <si>
    <t xml:space="preserve">Izquierdo Collaguazo José Melecio </t>
  </si>
  <si>
    <t>Jiménez Antonio Merito</t>
  </si>
  <si>
    <t xml:space="preserve">Venta de pinchos </t>
  </si>
  <si>
    <t>Mamian Jiménez Efrain</t>
  </si>
  <si>
    <t xml:space="preserve">Venta de golosinas </t>
  </si>
  <si>
    <t xml:space="preserve">Meneses Angulo María del Pilar </t>
  </si>
  <si>
    <t xml:space="preserve">Venta de papi pollo </t>
  </si>
  <si>
    <t>Merino Gavilánez Pablo Ramón</t>
  </si>
  <si>
    <t xml:space="preserve">Venta de productos variados </t>
  </si>
  <si>
    <t>Merino Narváez Luz Meri</t>
  </si>
  <si>
    <t xml:space="preserve">Comerciante ambulante </t>
  </si>
  <si>
    <t>Ochoa Patiño Narcisa Victoria</t>
  </si>
  <si>
    <t xml:space="preserve">Oñate Carrera Luzmila </t>
  </si>
  <si>
    <t>Venta de maduro con queso</t>
  </si>
  <si>
    <t>Patiño Tovar Gissela Daimar</t>
  </si>
  <si>
    <t>Pesantes García Magdalena Magdalena</t>
  </si>
  <si>
    <t xml:space="preserve">Venta de Helados </t>
  </si>
  <si>
    <t xml:space="preserve">Portilla Cárdenas Cristina Maribel </t>
  </si>
  <si>
    <t>Venta de hornado</t>
  </si>
  <si>
    <t xml:space="preserve">Punina Ramos Segundo Asencio </t>
  </si>
  <si>
    <t xml:space="preserve">Jugo de caña y helados </t>
  </si>
  <si>
    <t xml:space="preserve">Quinteros Suárez María Ernestina </t>
  </si>
  <si>
    <t>Venta de arepas</t>
  </si>
  <si>
    <t xml:space="preserve">Ramos Vásquez Esther </t>
  </si>
  <si>
    <t>Rojas Vargas Luz Nive</t>
  </si>
  <si>
    <t xml:space="preserve">Tibán Punina Héctor William </t>
  </si>
  <si>
    <t xml:space="preserve">Bisutería </t>
  </si>
  <si>
    <t>Vargas Trujillo Geoconda Lucrecia</t>
  </si>
  <si>
    <t>Yépez Bolaños Doris Mary</t>
  </si>
  <si>
    <t>Venta de artículos de cuero</t>
  </si>
  <si>
    <t xml:space="preserve">Yumbo Alvarado Patricia Gisela </t>
  </si>
  <si>
    <t xml:space="preserve">Venta de mangos </t>
  </si>
  <si>
    <t xml:space="preserve">Zhuzhingo Rosa </t>
  </si>
  <si>
    <t xml:space="preserve">Franco Jimenez Maria Adelina </t>
  </si>
  <si>
    <t>Vargas Diana</t>
  </si>
  <si>
    <t>Venta de guatita</t>
  </si>
  <si>
    <t xml:space="preserve">Reyna Jorge </t>
  </si>
  <si>
    <t xml:space="preserve">Patarón Illapa Maria Elvira </t>
  </si>
  <si>
    <t xml:space="preserve">Venta de maduros asados </t>
  </si>
  <si>
    <t>Guanutashi Morocho Maria Laura</t>
  </si>
  <si>
    <t xml:space="preserve">Maya Sanchez Sandra Patricia </t>
  </si>
  <si>
    <t>Joya del Oriente</t>
  </si>
  <si>
    <t xml:space="preserve">Venta de caramelos y colas </t>
  </si>
  <si>
    <t xml:space="preserve">Vásquez María Carmelina </t>
  </si>
  <si>
    <t xml:space="preserve">Jugo de coco y aguas </t>
  </si>
  <si>
    <t xml:space="preserve">Armijos Pardo José </t>
  </si>
  <si>
    <t>Peñaranda Argenis</t>
  </si>
  <si>
    <t>Empanadas y arepas</t>
  </si>
  <si>
    <t xml:space="preserve">Aveiga García Héctor Fabricio </t>
  </si>
  <si>
    <t>Venta de comidas</t>
  </si>
  <si>
    <t xml:space="preserve">Ayala Verdezoto Alex Humberto </t>
  </si>
  <si>
    <t xml:space="preserve">Venta de lecha de soya </t>
  </si>
  <si>
    <t>Elizalde Vivanco Edwin Rolando</t>
  </si>
  <si>
    <t>Venta de panes</t>
  </si>
  <si>
    <t>Elizalde Vivanco Sairo Moisés</t>
  </si>
  <si>
    <t>Elizalde Vivanco Edin Vitelio</t>
  </si>
  <si>
    <t>Guevara Acosta Doris Yanet</t>
  </si>
  <si>
    <t xml:space="preserve">Pérez Diana </t>
  </si>
  <si>
    <t>Venta de empanadas de verde</t>
  </si>
  <si>
    <t xml:space="preserve">Daza Ordoñez Blanca Cecilia </t>
  </si>
  <si>
    <t xml:space="preserve">Venta de productos naturales </t>
  </si>
  <si>
    <t xml:space="preserve">Silva Suescun Ciro Rolando </t>
  </si>
  <si>
    <t>Sanmartín Vásquez Jonny Adelson</t>
  </si>
  <si>
    <t xml:space="preserve">Sanmartín Vásquez Jinson Leonel </t>
  </si>
  <si>
    <t>Valverde Merino Holmer Cherli</t>
  </si>
  <si>
    <t xml:space="preserve">Merizalde Enríquez Mariuxi Esthela </t>
  </si>
  <si>
    <t xml:space="preserve">Cárdenas Duran José Mario </t>
  </si>
  <si>
    <t>Cruz Quezada Diego Ismael</t>
  </si>
  <si>
    <t xml:space="preserve">Cevallos Morocho Franklin </t>
  </si>
  <si>
    <t>13 de agosto</t>
  </si>
  <si>
    <t xml:space="preserve">Venta de mariscos y tilapia </t>
  </si>
  <si>
    <t xml:space="preserve">Zambrano Saavedra Ángel Efraín </t>
  </si>
  <si>
    <t xml:space="preserve">13 de Agosto </t>
  </si>
  <si>
    <t xml:space="preserve">Cevallos Morocho Katty Margoth </t>
  </si>
  <si>
    <t xml:space="preserve">Rosero Benavides Kleber Oswaldo </t>
  </si>
  <si>
    <t xml:space="preserve">Pichucho Oñate Deyci Priscila </t>
  </si>
  <si>
    <t xml:space="preserve">Venta de mollejas </t>
  </si>
  <si>
    <t xml:space="preserve">Mendoza Asmal Anderson Fabricio </t>
  </si>
  <si>
    <t>Pichucho Oñate Marisol Tagasi</t>
  </si>
  <si>
    <t xml:space="preserve">Venta de asados </t>
  </si>
  <si>
    <t>Iza Molina Hugo Patricio</t>
  </si>
  <si>
    <t xml:space="preserve">Venta de peces </t>
  </si>
  <si>
    <t xml:space="preserve">Mejía Lopez María Antonia </t>
  </si>
  <si>
    <t xml:space="preserve">Cedeño Cordova Joffre Darío </t>
  </si>
  <si>
    <t xml:space="preserve">Venta de frutas de temporada </t>
  </si>
  <si>
    <t xml:space="preserve">Rivera Melena Rosa Mariana </t>
  </si>
  <si>
    <t xml:space="preserve">Agrizona </t>
  </si>
  <si>
    <t xml:space="preserve">Venta de productos de la zona </t>
  </si>
  <si>
    <t xml:space="preserve">Bravo Ramos María Mariana </t>
  </si>
  <si>
    <t xml:space="preserve">Ronquillo Lara Ibelia Adelaida </t>
  </si>
  <si>
    <t xml:space="preserve">Corte Troya Delia Carmelina </t>
  </si>
  <si>
    <t xml:space="preserve">Huscahso Rosa Elena </t>
  </si>
  <si>
    <t xml:space="preserve">Quezada Cabrera Lidia </t>
  </si>
  <si>
    <t>Armijos Cordero Leopoldina M</t>
  </si>
  <si>
    <t>Herrera Fanny</t>
  </si>
  <si>
    <t>Hidalgo Soto Enith Magali</t>
  </si>
  <si>
    <t xml:space="preserve">Masaquiza Muyulema María Delia </t>
  </si>
  <si>
    <t xml:space="preserve">Flores Tibanta Miriam Patricia </t>
  </si>
  <si>
    <t>14 de febrero</t>
  </si>
  <si>
    <t xml:space="preserve">Bazar venta de artículos diversos </t>
  </si>
  <si>
    <t xml:space="preserve">Salinas Castillo Ruth Gabriela </t>
  </si>
  <si>
    <t xml:space="preserve">Peluquería </t>
  </si>
  <si>
    <t>Tite Guamán María Teresa</t>
  </si>
  <si>
    <t>Choloquinga Cayo Segundo Samuel</t>
  </si>
  <si>
    <t xml:space="preserve">Venta de frutas </t>
  </si>
  <si>
    <t>Illapa Juárez Gloria Maria</t>
  </si>
  <si>
    <t xml:space="preserve">Moreira Molina Meyber Micaela </t>
  </si>
  <si>
    <t xml:space="preserve">Vargas Monar Rosa Mélida </t>
  </si>
  <si>
    <t xml:space="preserve">Cano Cuchana Jorge Bolívar </t>
  </si>
  <si>
    <t xml:space="preserve">Jumbo Luz </t>
  </si>
  <si>
    <t xml:space="preserve">Calderón Sarmiento Sandra Cecilia </t>
  </si>
  <si>
    <t xml:space="preserve">Espinoza Cajamarca Jenny Susana </t>
  </si>
  <si>
    <t xml:space="preserve">Corregidor Caluña Manuel Vicente </t>
  </si>
  <si>
    <t xml:space="preserve">Cajamarca Apolo Bertha Andrea </t>
  </si>
  <si>
    <t>Venta de ropa</t>
  </si>
  <si>
    <t xml:space="preserve">Loayza Blacio Elsa de los Ángeles </t>
  </si>
  <si>
    <t xml:space="preserve">Solano Lloclla Santos Alejandrina </t>
  </si>
  <si>
    <t xml:space="preserve">Lloclla Solano Perla Alejandra </t>
  </si>
  <si>
    <t xml:space="preserve">Acuña Nelly Yolanda </t>
  </si>
  <si>
    <t>Apolo Procel  Rosa Elvira</t>
  </si>
  <si>
    <t xml:space="preserve">Arguello Arévalo Ana Lucia </t>
  </si>
  <si>
    <t xml:space="preserve">Unidos Venceremos </t>
  </si>
  <si>
    <t>Venta de frutas tropicales</t>
  </si>
  <si>
    <t xml:space="preserve">Beltrán Lara María Alejandra </t>
  </si>
  <si>
    <t>Venta de pizza</t>
  </si>
  <si>
    <t xml:space="preserve">Beltrán Yolanda Patricia </t>
  </si>
  <si>
    <t>Venta de bolos caseros</t>
  </si>
  <si>
    <t>Castillo Rueda Nancy Marizol</t>
  </si>
  <si>
    <t xml:space="preserve">Venta de tamales </t>
  </si>
  <si>
    <t xml:space="preserve">Cayambe Punina Irma Guadalupe </t>
  </si>
  <si>
    <t xml:space="preserve">Venta de chochos </t>
  </si>
  <si>
    <t>Choloquinga Velaño Diana Maribel</t>
  </si>
  <si>
    <t>Cobo Cobo Santa Isabel</t>
  </si>
  <si>
    <t xml:space="preserve">Córdoba Anacona Sandra Jimena </t>
  </si>
  <si>
    <t>Dávila Águila Yolanda Narcisa</t>
  </si>
  <si>
    <t>Venta de batidos de frutas</t>
  </si>
  <si>
    <t xml:space="preserve">Encalada Claros María Inés </t>
  </si>
  <si>
    <t>Erazo Alcívar Amparo Rocío</t>
  </si>
  <si>
    <t xml:space="preserve">Venta de empanadas y corviches </t>
  </si>
  <si>
    <t xml:space="preserve">Espíritu Aparicio Emilia </t>
  </si>
  <si>
    <t xml:space="preserve">Venta de huevitos cocinados </t>
  </si>
  <si>
    <t xml:space="preserve">Gaona Criollo Ruby Nicol </t>
  </si>
  <si>
    <t xml:space="preserve">García Cobo Atilio Sebastián </t>
  </si>
  <si>
    <t xml:space="preserve">García Cruz Atilio Gualberto </t>
  </si>
  <si>
    <t xml:space="preserve">Venta de raspados y jugo de naranja </t>
  </si>
  <si>
    <t xml:space="preserve">García Moncayo Mónica Evelina </t>
  </si>
  <si>
    <t xml:space="preserve">Venta de picadita </t>
  </si>
  <si>
    <t xml:space="preserve">González Padilla Jesús Eduardo </t>
  </si>
  <si>
    <t>Venta de chicharrón</t>
  </si>
  <si>
    <t xml:space="preserve">Intriago Gloria </t>
  </si>
  <si>
    <t>Loza Rodríguez Gina Genoveva</t>
  </si>
  <si>
    <t xml:space="preserve">Venta de guata </t>
  </si>
  <si>
    <t xml:space="preserve">Manobanda Zapata María Hortensia </t>
  </si>
  <si>
    <t xml:space="preserve">Venta de frutos </t>
  </si>
  <si>
    <t xml:space="preserve">Nazareno Arboleda Ana Marixa </t>
  </si>
  <si>
    <t xml:space="preserve">Choclo cocinado </t>
  </si>
  <si>
    <t xml:space="preserve">Páez Cayo Jeaneth </t>
  </si>
  <si>
    <t xml:space="preserve">Páez Cayo Maribel Tania </t>
  </si>
  <si>
    <t>Páez Cayo Mayra Alexandra</t>
  </si>
  <si>
    <t>Venta de jugos y frutas</t>
  </si>
  <si>
    <t xml:space="preserve">Palma Intriago María Alejandra </t>
  </si>
  <si>
    <t xml:space="preserve">Venta de guatitas </t>
  </si>
  <si>
    <t xml:space="preserve">Ponce Burgos Líder Abelino </t>
  </si>
  <si>
    <t>Confiteria y juguetes</t>
  </si>
  <si>
    <t>Quiñonez Quiroz Stephany Priscila</t>
  </si>
  <si>
    <t>Venta de pinchos</t>
  </si>
  <si>
    <t xml:space="preserve">Quisnia Quispillo Mauro Oswaldo </t>
  </si>
  <si>
    <t>Venta de accesorios de carros</t>
  </si>
  <si>
    <t xml:space="preserve">Quispe Morales Katty Maricela </t>
  </si>
  <si>
    <t>Venta de morochos</t>
  </si>
  <si>
    <t>Salazar Cabrera Ricardo Edwin</t>
  </si>
  <si>
    <t>Venta de frutas</t>
  </si>
  <si>
    <t xml:space="preserve">Sanmartín Vega Segundo Joaquín </t>
  </si>
  <si>
    <t>Tuapanta Llugsa Rosa Elizabeth</t>
  </si>
  <si>
    <t>Vivanco Lelia del Carmen</t>
  </si>
  <si>
    <t xml:space="preserve">Venta de juguito de coco </t>
  </si>
  <si>
    <t>Yanqui Unaucho Rosa Erlinda</t>
  </si>
  <si>
    <t xml:space="preserve">Venta de choclo </t>
  </si>
  <si>
    <t>Freire Angel</t>
  </si>
  <si>
    <t xml:space="preserve">Tigse María </t>
  </si>
  <si>
    <t>Saltos César</t>
  </si>
  <si>
    <t xml:space="preserve">Venta de agua de Coco </t>
  </si>
  <si>
    <t>H</t>
  </si>
  <si>
    <t>GENERO</t>
  </si>
  <si>
    <t>PARTICIPANTES</t>
  </si>
  <si>
    <t xml:space="preserve">TOTAL </t>
  </si>
  <si>
    <t xml:space="preserve">HOMBRES </t>
  </si>
  <si>
    <t xml:space="preserve">MUJERES </t>
  </si>
  <si>
    <t xml:space="preserve">EXTRANJEROS </t>
  </si>
  <si>
    <t>DISCAPACIDAD</t>
  </si>
  <si>
    <t>M</t>
  </si>
  <si>
    <t xml:space="preserve">Independiente </t>
  </si>
  <si>
    <t>Madroñero Daza Dimar</t>
  </si>
  <si>
    <t xml:space="preserve">NACIONALIDADES </t>
  </si>
  <si>
    <t xml:space="preserve">TALLAS </t>
  </si>
  <si>
    <t>ENTREGA DE CAMISETAS 5 DE AGOSTO Y KITS PROMOCIONALES</t>
  </si>
  <si>
    <t>PAQUETE/FUNDA</t>
  </si>
  <si>
    <t>REGISTRO DE ASISTENCIA AL PLAN DE CAPACITACIONES A CARGO DEL GOBIERNO AUTONOMO DESCENTRALIZADO MUNICIPAL DEL CANTON LA JOYA DE LOS SACHAS</t>
  </si>
  <si>
    <r>
      <rPr>
        <b/>
        <sz val="11"/>
        <color theme="1"/>
        <rFont val="Calibri"/>
        <family val="2"/>
        <scheme val="minor"/>
      </rPr>
      <t>PROYECTO:</t>
    </r>
    <r>
      <rPr>
        <sz val="11"/>
        <color theme="1"/>
        <rFont val="Calibri"/>
        <family val="2"/>
        <scheme val="minor"/>
      </rPr>
      <t xml:space="preserve"> “FORTALECIMIENTO A LA ACTIVIDAD ECONÓMICA DE LOS TRABAJADORES AUTÓNOMOS Y COMERCIANTES MINORISTAS DE LA ZONA URBANA DEL CANTON LA JOYA DE LOS SACHAS CON ENFOQUE EN LA PROMOCIÓN DE LA MARCA DESTINO SACHA LA JOYA AMAZÓNICA”.</t>
    </r>
  </si>
  <si>
    <t>CELULAR</t>
  </si>
  <si>
    <t xml:space="preserve">GENERO </t>
  </si>
  <si>
    <t xml:space="preserve">ASOCIACION </t>
  </si>
  <si>
    <t xml:space="preserve">CORREO </t>
  </si>
  <si>
    <t>FIRMA</t>
  </si>
  <si>
    <t xml:space="preserve">GRUPO 1 </t>
  </si>
  <si>
    <t>N°</t>
  </si>
  <si>
    <t xml:space="preserve">BENEFICIARIO </t>
  </si>
  <si>
    <t xml:space="preserve">BENEFICIO </t>
  </si>
  <si>
    <t>ACTIVIDAD</t>
  </si>
  <si>
    <t xml:space="preserve">INSTALACION </t>
  </si>
  <si>
    <t>Carpa completa</t>
  </si>
  <si>
    <t>Triciclo</t>
  </si>
  <si>
    <t xml:space="preserve">Saltos Muñoz Armando Marcelo </t>
  </si>
  <si>
    <t xml:space="preserve">Bermeo Ramírez Segundo Eduardo </t>
  </si>
  <si>
    <t>Bautista Santiago Idrogo</t>
  </si>
  <si>
    <t>Quihuire Garcia Elsia Inés</t>
  </si>
  <si>
    <t>Venta de tortillas</t>
  </si>
  <si>
    <t xml:space="preserve">Monaga William </t>
  </si>
  <si>
    <t xml:space="preserve">Lona </t>
  </si>
  <si>
    <t xml:space="preserve">Triciclo </t>
  </si>
  <si>
    <t xml:space="preserve">Moreira Molina Micaela </t>
  </si>
  <si>
    <t xml:space="preserve">Venta de confiteria </t>
  </si>
  <si>
    <t xml:space="preserve">Lona grande </t>
  </si>
  <si>
    <t xml:space="preserve">Alava Rojas Edison Benigno </t>
  </si>
  <si>
    <t>Cubierta</t>
  </si>
  <si>
    <t xml:space="preserve">Extracto de infusión </t>
  </si>
  <si>
    <t xml:space="preserve">Velasco Nieves </t>
  </si>
  <si>
    <t>Eloy Cabrera</t>
  </si>
  <si>
    <t>Venta de plantas</t>
  </si>
  <si>
    <t xml:space="preserve">Pichucho Marisol </t>
  </si>
  <si>
    <t>GRUPO 2</t>
  </si>
  <si>
    <t xml:space="preserve">Paladines María Rosario </t>
  </si>
  <si>
    <t>Lona</t>
  </si>
  <si>
    <t>Venta de maduros asados</t>
  </si>
  <si>
    <t xml:space="preserve">Angel Freire </t>
  </si>
  <si>
    <t>Venta de agua de coco</t>
  </si>
  <si>
    <t>Franco Maria Adelina</t>
  </si>
  <si>
    <t xml:space="preserve">Cedeño Franklin </t>
  </si>
  <si>
    <t xml:space="preserve">Oñate Luzmila </t>
  </si>
  <si>
    <t>GRUPO 3</t>
  </si>
  <si>
    <t xml:space="preserve">Choloquinga Velaño Diana Maribel </t>
  </si>
  <si>
    <t xml:space="preserve">Erazo Alcívar Amparo Roció </t>
  </si>
  <si>
    <t xml:space="preserve">Ponce Burgo Líder Abelino </t>
  </si>
  <si>
    <t>Confitería y juguetes</t>
  </si>
  <si>
    <t xml:space="preserve">Cano Cuchano Jorge Bolivar </t>
  </si>
  <si>
    <t xml:space="preserve">5 de abril </t>
  </si>
  <si>
    <t xml:space="preserve">Oñate Narcisa </t>
  </si>
  <si>
    <t xml:space="preserve">Venta de jugo de Caña </t>
  </si>
  <si>
    <t xml:space="preserve">Carpa completa </t>
  </si>
  <si>
    <t xml:space="preserve">ESTADO </t>
  </si>
  <si>
    <t>ESTADO</t>
  </si>
  <si>
    <t>ENTREGADO</t>
  </si>
  <si>
    <t>GRUPO A</t>
  </si>
  <si>
    <r>
      <rPr>
        <b/>
        <sz val="11"/>
        <color theme="1"/>
        <rFont val="Calibri"/>
        <family val="2"/>
        <scheme val="minor"/>
      </rPr>
      <t>Ponente:</t>
    </r>
    <r>
      <rPr>
        <sz val="11"/>
        <color theme="1"/>
        <rFont val="Calibri"/>
        <family val="2"/>
        <scheme val="minor"/>
      </rPr>
      <t xml:space="preserve"> Jazmani Cely – Analista de tránsito</t>
    </r>
  </si>
  <si>
    <r>
      <rPr>
        <b/>
        <sz val="11"/>
        <color theme="1"/>
        <rFont val="Calibri"/>
        <family val="2"/>
        <scheme val="minor"/>
      </rPr>
      <t>Tema</t>
    </r>
    <r>
      <rPr>
        <sz val="11"/>
        <color theme="1"/>
        <rFont val="Calibri"/>
        <family val="2"/>
        <scheme val="minor"/>
      </rPr>
      <t>: Educación vial</t>
    </r>
  </si>
  <si>
    <r>
      <rPr>
        <b/>
        <sz val="11"/>
        <color theme="1"/>
        <rFont val="Calibri"/>
        <family val="2"/>
        <scheme val="minor"/>
      </rPr>
      <t xml:space="preserve">Fecha: </t>
    </r>
    <r>
      <rPr>
        <sz val="11"/>
        <color theme="1"/>
        <rFont val="Calibri"/>
        <family val="2"/>
        <scheme val="minor"/>
      </rPr>
      <t xml:space="preserve">Miércoles, 20 de Agosto del 2025 </t>
    </r>
  </si>
  <si>
    <t xml:space="preserve">Venta de productos herbalife </t>
  </si>
  <si>
    <t xml:space="preserve">MONTO KITS </t>
  </si>
  <si>
    <t>MONTO CARPAS</t>
  </si>
  <si>
    <t xml:space="preserve">MONTO ASOCIACION </t>
  </si>
  <si>
    <t>Cantidad</t>
  </si>
  <si>
    <t>Esferos ecológicos</t>
  </si>
  <si>
    <t>Carpetas tamaño A3</t>
  </si>
  <si>
    <t>Sellos adhesivos circulares</t>
  </si>
  <si>
    <t>Lonas publicitarias con estructuras (carpas de lona publicitaria)</t>
  </si>
  <si>
    <t xml:space="preserve">Materiales  </t>
  </si>
  <si>
    <t xml:space="preserve">Nombre de los materiales  </t>
  </si>
  <si>
    <t xml:space="preserve">Especificaciones técnicas  </t>
  </si>
  <si>
    <t>Carcasa biodegradable con botón para resorte de color a elegir.  Impresión logo full color (serigrafía) Tinta azul Área de impresión: 0.7X4,5cm</t>
  </si>
  <si>
    <t xml:space="preserve">Cuadernos </t>
  </si>
  <si>
    <t>Pasta dura 
•Doble anillo metálico. • Impresión en portada
y contraportada a full color.
• En la primera hoja: datos generales, calendario de los años 2025, 2026. De 100 hojas color blanco a cuadros. Tamaño 15X21 Cm.</t>
  </si>
  <si>
    <t>Carpetas tamaño A3
terminado plastificado mate Impresas tiro + Retiro Bolsillo</t>
  </si>
  <si>
    <t>Kit promocional 1</t>
  </si>
  <si>
    <r>
      <rPr>
        <b/>
        <sz val="10"/>
        <color theme="1"/>
        <rFont val="Arial"/>
        <family val="2"/>
      </rPr>
      <t>Camisa estilo guía turístico</t>
    </r>
    <r>
      <rPr>
        <sz val="10"/>
        <color theme="1"/>
        <rFont val="Arial"/>
        <family val="1"/>
      </rPr>
      <t>: Descripción: 
Camisa Oxford lafayet
incluye bordado al frente.</t>
    </r>
  </si>
  <si>
    <r>
      <rPr>
        <b/>
        <sz val="10"/>
        <color theme="1"/>
        <rFont val="Arial"/>
        <family val="2"/>
      </rPr>
      <t>Camiseta polo</t>
    </r>
    <r>
      <rPr>
        <sz val="10"/>
        <color theme="1"/>
        <rFont val="Arial"/>
        <family val="1"/>
      </rPr>
      <t>: Descripción: Polo piket hombre personalizado
Hidrotech.</t>
    </r>
  </si>
  <si>
    <r>
      <rPr>
        <b/>
        <sz val="10"/>
        <color theme="1"/>
        <rFont val="Arial"/>
        <family val="2"/>
      </rPr>
      <t xml:space="preserve">Camiseta sublimada: Descripción: </t>
    </r>
    <r>
      <rPr>
        <sz val="10"/>
        <color theme="1"/>
        <rFont val="Arial"/>
        <family val="2"/>
      </rPr>
      <t>cuello redondo
microfibra hidrotech/ secado rápido/tejido punto</t>
    </r>
  </si>
  <si>
    <r>
      <t>Sombrero de sol con solapa para el cuello:</t>
    </r>
    <r>
      <rPr>
        <sz val="10"/>
        <color theme="1"/>
        <rFont val="Arial"/>
        <family val="2"/>
      </rPr>
      <t xml:space="preserve"> Descripción: Tipo ripstop lafayet</t>
    </r>
  </si>
  <si>
    <r>
      <t>Chaleco de guía turístico:</t>
    </r>
    <r>
      <rPr>
        <sz val="10"/>
        <color theme="1"/>
        <rFont val="Arial"/>
        <family val="2"/>
      </rPr>
      <t xml:space="preserve"> Chaleco con bolsillos (tela orión lafayet ) /tejido plano incluye bordado frente y espalda.</t>
    </r>
  </si>
  <si>
    <t>Kit promocional 2</t>
  </si>
  <si>
    <r>
      <t xml:space="preserve">Camisa estilo guía turístico: </t>
    </r>
    <r>
      <rPr>
        <sz val="10"/>
        <color theme="1"/>
        <rFont val="Arial"/>
        <family val="2"/>
      </rPr>
      <t>Descripción: 
Camisa Oxford lafayet
incluye bordado al frente.</t>
    </r>
  </si>
  <si>
    <r>
      <t xml:space="preserve">Camiseta sublimada: </t>
    </r>
    <r>
      <rPr>
        <sz val="10"/>
        <color theme="1"/>
        <rFont val="Arial"/>
        <family val="2"/>
      </rPr>
      <t>cuello redondo microfibra hidrotech/ secado rápido/tejido punto</t>
    </r>
  </si>
  <si>
    <r>
      <rPr>
        <b/>
        <sz val="10"/>
        <color theme="1"/>
        <rFont val="Arial"/>
        <family val="2"/>
      </rPr>
      <t>Chaleco de guía turístico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Chaleco con bolsillos (tela orión lafayet) /tejido plano incluye bordado frente y espalda.</t>
    </r>
  </si>
  <si>
    <r>
      <rPr>
        <b/>
        <sz val="11"/>
        <color theme="1"/>
        <rFont val="Calibri"/>
        <family val="2"/>
        <scheme val="minor"/>
      </rPr>
      <t xml:space="preserve">Gorro de chef </t>
    </r>
    <r>
      <rPr>
        <sz val="11"/>
        <color theme="1"/>
        <rFont val="Calibri"/>
        <family val="2"/>
        <scheme val="minor"/>
      </rPr>
      <t>tela gabardina con impresión dtf</t>
    </r>
  </si>
  <si>
    <r>
      <rPr>
        <b/>
        <sz val="10"/>
        <color theme="1"/>
        <rFont val="Arial"/>
        <family val="2"/>
      </rPr>
      <t>Camiseta polo</t>
    </r>
    <r>
      <rPr>
        <sz val="10"/>
        <color theme="1"/>
        <rFont val="Arial"/>
        <family val="1"/>
      </rPr>
      <t>: Descripción: Polo piket hombre personalizado Hidrotech.</t>
    </r>
  </si>
  <si>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Arial"/>
        <family val="2"/>
      </rPr>
      <t xml:space="preserve">Mandil: </t>
    </r>
    <r>
      <rPr>
        <sz val="10"/>
        <color theme="1"/>
        <rFont val="Arial"/>
        <family val="2"/>
      </rPr>
      <t xml:space="preserve">Delantal perchera lienzo (delantal pechero
liencillo incluye bordado
</t>
    </r>
  </si>
  <si>
    <t xml:space="preserve">Precio Unitario </t>
  </si>
  <si>
    <t>Precio Total</t>
  </si>
  <si>
    <t xml:space="preserve">Carpas publicitarias con estructura </t>
  </si>
  <si>
    <t>MONTO CAPACITACION</t>
  </si>
  <si>
    <t xml:space="preserve">MONTO CAPACITACION </t>
  </si>
  <si>
    <t xml:space="preserve">MONTO LONAS PUBLICITARIAS </t>
  </si>
  <si>
    <t xml:space="preserve">MONTO KITS PROMOCIONALES I y II </t>
  </si>
  <si>
    <t xml:space="preserve">Paladines Rosario </t>
  </si>
  <si>
    <t xml:space="preserve">Sellos adhesivos cuadrados </t>
  </si>
  <si>
    <t>Vinil adhesivo plastificado en forma de círculo troquelado sangrado al borde de la etiqueta de 12 x 12 + protección UV Diseño: Enviado por la institución, incluirá
logo y el diseño de la marca.</t>
  </si>
  <si>
    <t>Vinil adhesivo plastificado en forma de cuadrado troquelado sangrado al borde de la etiqueta de 7 x 7 + protección UV Diseño: Enviado por la institución, incluirá logo y el diseño de la marca.</t>
  </si>
  <si>
    <t xml:space="preserve">MONTO CONVENIO </t>
  </si>
  <si>
    <t>N° PARTICIPANTES</t>
  </si>
  <si>
    <t>MONTO CONVENIO</t>
  </si>
  <si>
    <t>Comerciantes minoristas usuarios del mercado municipal</t>
  </si>
  <si>
    <t>TOTAL</t>
  </si>
  <si>
    <t xml:space="preserve">PRECIO UNITARIO </t>
  </si>
  <si>
    <t xml:space="preserve">MATERIAL DE CAPACITACION   </t>
  </si>
  <si>
    <t xml:space="preserve">KIT PROMOCIONALES </t>
  </si>
  <si>
    <t xml:space="preserve">LONAS PUBLICITARIAS CON ESTRUCTURA </t>
  </si>
  <si>
    <t>Cuadernos</t>
  </si>
  <si>
    <t>Sellos adhesivos cuadrados</t>
  </si>
  <si>
    <t>Camisa	 estilo guía turístico</t>
  </si>
  <si>
    <t>Camiseta polo</t>
  </si>
  <si>
    <t>Camiseta sublimada</t>
  </si>
  <si>
    <t>Sombrero de sol con solapa para el cuello</t>
  </si>
  <si>
    <t>Chaleco de guía turístico</t>
  </si>
  <si>
    <t>Carpa con estructura</t>
  </si>
  <si>
    <t xml:space="preserve">Kit promocional I </t>
  </si>
  <si>
    <t xml:space="preserve">Material de capacitación   </t>
  </si>
  <si>
    <t>Detalle</t>
  </si>
  <si>
    <t>Categoría</t>
  </si>
  <si>
    <t>Precio Unitario</t>
  </si>
  <si>
    <t xml:space="preserve">Total </t>
  </si>
  <si>
    <t xml:space="preserve">Monto del convenio </t>
  </si>
  <si>
    <t xml:space="preserve">Usuarios del mercado municipal </t>
  </si>
  <si>
    <t>Mandil (Delantal perchera)</t>
  </si>
  <si>
    <t>Gorro de chef regulable con velcro</t>
  </si>
  <si>
    <t xml:space="preserve">5 de Abril </t>
  </si>
  <si>
    <t xml:space="preserve">Kit promocional II </t>
  </si>
  <si>
    <t>Brisas del mar</t>
  </si>
  <si>
    <t xml:space="preserve">Joya del oriente </t>
  </si>
  <si>
    <t>13 de Agosto</t>
  </si>
  <si>
    <t>Agrizona</t>
  </si>
  <si>
    <t xml:space="preserve">14 de febrero </t>
  </si>
  <si>
    <t>Unidos Venceremos</t>
  </si>
  <si>
    <t xml:space="preserve">Asociación </t>
  </si>
  <si>
    <t>Roll up</t>
  </si>
  <si>
    <t xml:space="preserve">Gigantografía </t>
  </si>
  <si>
    <t xml:space="preserve">Disfraz </t>
  </si>
  <si>
    <t>Camisetas</t>
  </si>
  <si>
    <t xml:space="preserve">Tricicleros del mercado municipal </t>
  </si>
  <si>
    <t xml:space="preserve">Presupuesto total de contrato </t>
  </si>
  <si>
    <t xml:space="preserve">Material promocional no considerado dentro del convenio </t>
  </si>
  <si>
    <t xml:space="preserve">Disfraz inflable </t>
  </si>
  <si>
    <t xml:space="preserve">Roll up </t>
  </si>
  <si>
    <t xml:space="preserve">52 Unidades de camisetas polo </t>
  </si>
  <si>
    <t xml:space="preserve">Monto total no objeto de convenio </t>
  </si>
  <si>
    <t xml:space="preserve">Monto empleado para los 12 convenios </t>
  </si>
  <si>
    <t>Monto total</t>
  </si>
  <si>
    <t>Beneficiarios</t>
  </si>
  <si>
    <t>Camisa estilo guía turístico</t>
  </si>
  <si>
    <t xml:space="preserve">Mandil (Delantal perchera)+Gorro </t>
  </si>
  <si>
    <t>Monto empleado para los 12 convenios (217 trabajadores autónomos y comerciantes minoristas beneficiarios)</t>
  </si>
  <si>
    <t>Disfraz inflable</t>
  </si>
  <si>
    <t>Gigantografía</t>
  </si>
  <si>
    <t>52 unidades de camisetas polo</t>
  </si>
  <si>
    <t>Presupuesto total del contrato No. 063-PS-GADMCJS-2025</t>
  </si>
  <si>
    <t xml:space="preserve">Lazz Marcillo José Fernando  </t>
  </si>
  <si>
    <t>Venta de accesorios</t>
  </si>
  <si>
    <t>Páez Meneses Eliecer</t>
  </si>
  <si>
    <t>NOMBRE DEL SOCIO</t>
  </si>
  <si>
    <t>ASOCIACIÓN</t>
  </si>
  <si>
    <t>INSTALACION FISICA</t>
  </si>
  <si>
    <t>Cevallos Morocho Franklin</t>
  </si>
  <si>
    <t>Venta de mariscos y tilapia</t>
  </si>
  <si>
    <t>Carpa y pecera</t>
  </si>
  <si>
    <t>Zambrano Saavedra Ángel Efraín</t>
  </si>
  <si>
    <t>Carpa y gabetas</t>
  </si>
  <si>
    <t>Cevallos Morocho Katty Margoth</t>
  </si>
  <si>
    <t>Rosero Benavides Kleber Oswaldo</t>
  </si>
  <si>
    <t>Pichucho Oñate Deyci Priscila</t>
  </si>
  <si>
    <t>Venta de mollejas</t>
  </si>
  <si>
    <t>Food Truck</t>
  </si>
  <si>
    <t>Mendoza Asmal Anderson Fabricio</t>
  </si>
  <si>
    <t>Venta de asados</t>
  </si>
  <si>
    <t>Venta de peces</t>
  </si>
  <si>
    <t>Vitrina</t>
  </si>
  <si>
    <t>Mejía Lopez María Antonia</t>
  </si>
  <si>
    <t>Cedeño Cordova Joffre Darío</t>
  </si>
  <si>
    <t>Venta de frutas de temporada</t>
  </si>
  <si>
    <t>Vehiculo</t>
  </si>
  <si>
    <t>Flores Tibanta Miriam Patricia</t>
  </si>
  <si>
    <t>Bazar venta de artículos diversos</t>
  </si>
  <si>
    <t>Mercado municipal</t>
  </si>
  <si>
    <t>Salinas Castillo Ruth Gabriela</t>
  </si>
  <si>
    <t>Peluquería</t>
  </si>
  <si>
    <t>Coche</t>
  </si>
  <si>
    <t>Mercado</t>
  </si>
  <si>
    <t>Moreira Molina Meyber Micaela</t>
  </si>
  <si>
    <t>Termos</t>
  </si>
  <si>
    <t>Vargas Monar Rosa Mélida</t>
  </si>
  <si>
    <t>Cano Cuchana Jorge Bolívar</t>
  </si>
  <si>
    <t>Jumbo Luz</t>
  </si>
  <si>
    <t>Venta de papi pollo</t>
  </si>
  <si>
    <t>Calderón Sarmiento Sandra Cecilia</t>
  </si>
  <si>
    <t>Venta de productos de la zona</t>
  </si>
  <si>
    <t>No define</t>
  </si>
  <si>
    <t>Espinoza Cajamarca Jenny Susana</t>
  </si>
  <si>
    <t>Venta de jugos</t>
  </si>
  <si>
    <t>Corregidor Caluña Manuel Vicente</t>
  </si>
  <si>
    <t>Venta de abarrotes</t>
  </si>
  <si>
    <t>Cajamarca Apolo Bertha Andrea</t>
  </si>
  <si>
    <t>Loayza Blacio Elsa de los Ángeles</t>
  </si>
  <si>
    <t>Solano Lloclla Santos Alejandrina</t>
  </si>
  <si>
    <t>Lloclla Solano Perla Alejandra</t>
  </si>
  <si>
    <t>Acuña Nelly Yolanda</t>
  </si>
  <si>
    <t>Apolo Procel Rosa Elvira</t>
  </si>
  <si>
    <t>Ponce Carrasco Estuardo Geovanny</t>
  </si>
  <si>
    <t>Alegría Ramos Milton Cerbellón</t>
  </si>
  <si>
    <t>Peñafiel Flores Gonzalo Alfonso</t>
  </si>
  <si>
    <t>Gómez Mera Hotero</t>
  </si>
  <si>
    <t>Rivas Cuadros Juan Carlos</t>
  </si>
  <si>
    <t>Albán Pérez Alfredo Hernán</t>
  </si>
  <si>
    <t>Mocha Saritama Klever</t>
  </si>
  <si>
    <t>Lazz Marcillo José Fernando</t>
  </si>
  <si>
    <t>Tricimoto</t>
  </si>
  <si>
    <t>Chillo Vicente Euclides</t>
  </si>
  <si>
    <t>Bermello Elizabeth</t>
  </si>
  <si>
    <t>Agua de coco y sandía</t>
  </si>
  <si>
    <t>Leones Feliciano</t>
  </si>
  <si>
    <t>Álava Rojas Edison Benigno</t>
  </si>
  <si>
    <t>8 de Julio</t>
  </si>
  <si>
    <t>Extracto de infusión</t>
  </si>
  <si>
    <t>Cabrera Eloy</t>
  </si>
  <si>
    <t>Plantas</t>
  </si>
  <si>
    <t>Bone Baltazar Reyes</t>
  </si>
  <si>
    <t>Venta de agua y jugo de coco</t>
  </si>
  <si>
    <t>Zambrano Arteaga Clara Emperatriz</t>
  </si>
  <si>
    <t>Venta de alimentos</t>
  </si>
  <si>
    <t>Mesas y sillas</t>
  </si>
  <si>
    <t>Velez Briones Gladys Isabel</t>
  </si>
  <si>
    <t>Cochecito</t>
  </si>
  <si>
    <t>Avilez Taris María Nelly</t>
  </si>
  <si>
    <t>Venta de comidas rápidas</t>
  </si>
  <si>
    <t>Pérez Ortiz Jesus Emilio</t>
  </si>
  <si>
    <t>Venta de helados</t>
  </si>
  <si>
    <t>Brisas del Mar</t>
  </si>
  <si>
    <t>Pibaque Barreto Marco Ernesto</t>
  </si>
  <si>
    <t>Viteri Henrry</t>
  </si>
  <si>
    <t>Oyola Gissela</t>
  </si>
  <si>
    <t>Pibaque Herrera Joel</t>
  </si>
  <si>
    <t>Vásquez Zoto Alamiro</t>
  </si>
  <si>
    <t>Figueroa Silva Manuel</t>
  </si>
  <si>
    <t>Muñoz Armando Marcelo</t>
  </si>
  <si>
    <t>Bermeo Ramirez Segundo Eduardo</t>
  </si>
  <si>
    <t>Robledo Pacheco Olger Cristian</t>
  </si>
  <si>
    <t>Alulina Cruz Juan Carlos</t>
  </si>
  <si>
    <t>Soto Castillo Rita Catalina</t>
  </si>
  <si>
    <t>Venta de raspados</t>
  </si>
  <si>
    <t>Ramos Galeas Guido Filadelfo</t>
  </si>
  <si>
    <t>Quihuire García Elsi Inés</t>
  </si>
  <si>
    <t>Mera Luca Norberto Efrén</t>
  </si>
  <si>
    <t>Monar Luis</t>
  </si>
  <si>
    <t>Monaga Preciado Willian Octon</t>
  </si>
  <si>
    <t>Ramos Galeas David Antonio</t>
  </si>
  <si>
    <t>Merizalde Horacio Valentín</t>
  </si>
  <si>
    <t>Bautista Idrogo Santiago</t>
  </si>
  <si>
    <t>Venta de aguas de sábila</t>
  </si>
  <si>
    <t>Maya Sanchez Sandra Patricia</t>
  </si>
  <si>
    <t>venta de caramelos y colas</t>
  </si>
  <si>
    <t>Vásquez María Carmelina</t>
  </si>
  <si>
    <t>Jugo de coco y aguas</t>
  </si>
  <si>
    <t>Termo</t>
  </si>
  <si>
    <t>Armijos Pardo José</t>
  </si>
  <si>
    <t>Mesa</t>
  </si>
  <si>
    <t>Aveiga García Héctor Fabricio</t>
  </si>
  <si>
    <t>Bandeja</t>
  </si>
  <si>
    <t>Ayala Verdezoto Alex Humberto</t>
  </si>
  <si>
    <t>Venta de lecha de soya</t>
  </si>
  <si>
    <t>Madroñero Daza Dimal</t>
  </si>
  <si>
    <t>Pérez Diana</t>
  </si>
  <si>
    <t>Daza Ordoñez Blanca Cecilia</t>
  </si>
  <si>
    <t>Venta de productos naturales</t>
  </si>
  <si>
    <t>Bolso</t>
  </si>
  <si>
    <t>Silva Suescun Ciro Rolando</t>
  </si>
  <si>
    <t>Sanmartín Vásquez Jinson Leonel</t>
  </si>
  <si>
    <t>Merizalde Enríquez Mariuxi Esthela</t>
  </si>
  <si>
    <t>Cárdenas Duran José Mario</t>
  </si>
  <si>
    <t>Nazareno Arboleda Ana Marixa</t>
  </si>
  <si>
    <t>Choclo cocinado</t>
  </si>
  <si>
    <t>Quisnia Quispillo Mauro Oswaldo</t>
  </si>
  <si>
    <t>Vehículo</t>
  </si>
  <si>
    <t>Ponce Burgos Líder Abelino</t>
  </si>
  <si>
    <t>Venta de choclo</t>
  </si>
  <si>
    <t>Encalada Claros María Inés</t>
  </si>
  <si>
    <t>Venta de jugo de caña</t>
  </si>
  <si>
    <t>Beltrán Lara María Alejandra</t>
  </si>
  <si>
    <t>Remolque</t>
  </si>
  <si>
    <t>Sanmartín Vega Segundo Joaquín</t>
  </si>
  <si>
    <t>Gaona Criollo Ruby Nicol</t>
  </si>
  <si>
    <t>Venta de huevitos cocinados</t>
  </si>
  <si>
    <t>Espíritu Aparición Emilia</t>
  </si>
  <si>
    <t>Venta de tamales</t>
  </si>
  <si>
    <t>Cayambe Punina Irma Guadalupe</t>
  </si>
  <si>
    <t>Venta de chochos</t>
  </si>
  <si>
    <t>Erazo Alcívar Amparo Roció</t>
  </si>
  <si>
    <t>Venta de empanadas y corviches</t>
  </si>
  <si>
    <t>Intriago Gloria</t>
  </si>
  <si>
    <t>Venta de juguito de coco</t>
  </si>
  <si>
    <t>García Cruz Atilio Gualberto</t>
  </si>
  <si>
    <t>Venta de raspados y jugo de naranja</t>
  </si>
  <si>
    <t>Beltrán Yolanda Patricia</t>
  </si>
  <si>
    <t>García Moncayo Mónica Evelina</t>
  </si>
  <si>
    <t>Venta de picadita</t>
  </si>
  <si>
    <t>Paez Cayo Mayra Alexandra</t>
  </si>
  <si>
    <t>Manobanda Zapata María Hortensia</t>
  </si>
  <si>
    <t>Venta de frutos</t>
  </si>
  <si>
    <t>Local</t>
  </si>
  <si>
    <t>Venta de cevichochos</t>
  </si>
  <si>
    <t>Loza Rodríguez Gema Leonora</t>
  </si>
  <si>
    <t>Venta de guata</t>
  </si>
  <si>
    <t>Córdoba Anacona Sandra Jimena</t>
  </si>
  <si>
    <t>Palma Intriago María Alejandra</t>
  </si>
  <si>
    <t>Venta de guatitas</t>
  </si>
  <si>
    <t>Carreta</t>
  </si>
  <si>
    <t>García Cobo Atilio Sebastián</t>
  </si>
  <si>
    <t>González Padilla Jesús Eduardo</t>
  </si>
  <si>
    <t>Camper</t>
  </si>
  <si>
    <t>Quispe Morales Katty Maricela</t>
  </si>
  <si>
    <t>Páez Cayo Maribel Tania</t>
  </si>
  <si>
    <t>Venta de productos variados</t>
  </si>
  <si>
    <t>Chiliquinga Yanqui Rosario Alexandra</t>
  </si>
  <si>
    <t>Altamirano Fabian</t>
  </si>
  <si>
    <t>Gabeta</t>
  </si>
  <si>
    <t>Arguello Arévalo Ana Lucia</t>
  </si>
  <si>
    <t>Tibán Punina Héctor William</t>
  </si>
  <si>
    <t>Bisutería</t>
  </si>
  <si>
    <t>Diaz Merizalde Félix Guido</t>
  </si>
  <si>
    <t>Reciclaje</t>
  </si>
  <si>
    <t>Comerciante ambulante</t>
  </si>
  <si>
    <t>Zhuzhingo Rosa</t>
  </si>
  <si>
    <t>Meneses Angulo María del Pilar</t>
  </si>
  <si>
    <t>Izquierdo Collaguazo José Melecio</t>
  </si>
  <si>
    <t>Punina Ramos Segundo Asencio</t>
  </si>
  <si>
    <t>Jugo de caña y helados</t>
  </si>
  <si>
    <t>Ramos Vásquez Esther</t>
  </si>
  <si>
    <t>Cedeño Carreño Franklin</t>
  </si>
  <si>
    <t>Venta de ceviche y encebollado</t>
  </si>
  <si>
    <t>Yumbo Alvarado Patricia Gisela</t>
  </si>
  <si>
    <t>Venta de mangos</t>
  </si>
  <si>
    <t>Espíritu Aparicio Demetrio</t>
  </si>
  <si>
    <t>Espíritu Nancy Valentín</t>
  </si>
  <si>
    <t>Conforme Velez Zoila Andrea</t>
  </si>
  <si>
    <t>Venta de encebollado</t>
  </si>
  <si>
    <t>Gualpa Chacón Silvia</t>
  </si>
  <si>
    <t>Carpa</t>
  </si>
  <si>
    <t>Mamia Jiménez Efrain</t>
  </si>
  <si>
    <t>Venta de golosinas</t>
  </si>
  <si>
    <t>Oñate Carrera Luzmila</t>
  </si>
  <si>
    <t>Portilla Cárdenas Cristina Maribel</t>
  </si>
  <si>
    <t xml:space="preserve">Freire Ángel </t>
  </si>
  <si>
    <t>Quinteros Suárez María Ernestina</t>
  </si>
  <si>
    <t>Caiza Pujos Rubén Alcívar</t>
  </si>
  <si>
    <t>Rivera Melena Rosa Mariana</t>
  </si>
  <si>
    <t>Junto al mercado</t>
  </si>
  <si>
    <t>Bravo Ramos María Mariana</t>
  </si>
  <si>
    <t>Ronquillo Lara Ibelia Adelaida</t>
  </si>
  <si>
    <t>Corte Troya Delia Carmelina</t>
  </si>
  <si>
    <t>Huscahso Rosa Elena</t>
  </si>
  <si>
    <t>Quezada Cabrera Lidia</t>
  </si>
  <si>
    <t>Masa María Delia</t>
  </si>
  <si>
    <t>Junto al Mercado</t>
  </si>
  <si>
    <t>Masaquiza Muyulema María Delia</t>
  </si>
  <si>
    <t>Parco Ramírez Rubí Maricela</t>
  </si>
  <si>
    <t>1 de Diciembre</t>
  </si>
  <si>
    <t>Agachaditos</t>
  </si>
  <si>
    <t>Cuellar Bustos María Ernestina</t>
  </si>
  <si>
    <t>Orovio Rivera Glaudy Abigail</t>
  </si>
  <si>
    <t>Chicaiza Almagro Jaime Marcelo</t>
  </si>
  <si>
    <t>Vélez Moreira Olida Lucía</t>
  </si>
  <si>
    <t>Naranjo Prado Elida</t>
  </si>
  <si>
    <t>Vargas Jaqueline Maryuri</t>
  </si>
  <si>
    <t>Palacios Vélez Erika Gissella</t>
  </si>
  <si>
    <t>Ordoñez Julia Leonor</t>
  </si>
  <si>
    <t>Changoluisa Luis Eduardo</t>
  </si>
  <si>
    <t>Medicina natural</t>
  </si>
  <si>
    <t>Centro de terapias</t>
  </si>
  <si>
    <t>Armijo Gómez Nelly Beatriz</t>
  </si>
  <si>
    <t>Zhigue Elbia Gladys</t>
  </si>
  <si>
    <t>Venta de bisutería</t>
  </si>
  <si>
    <t>Chungata Gloria</t>
  </si>
  <si>
    <t>Pujos Caiza Vilma Alexandra</t>
  </si>
  <si>
    <t>Cambo Caiza Leny Etelvina</t>
  </si>
  <si>
    <t>Condoy Yanangómez Elida Alvina</t>
  </si>
  <si>
    <t>Venta de productos de nutrición</t>
  </si>
  <si>
    <t>Recalde Ofir Irma</t>
  </si>
  <si>
    <t>Licuy María</t>
  </si>
  <si>
    <t>Bazar</t>
  </si>
  <si>
    <t>García Naranjo Nely Janeth</t>
  </si>
  <si>
    <t>Flores Vargas Nivia Maritza</t>
  </si>
  <si>
    <t>Vargas Campoverde María Mercedes</t>
  </si>
  <si>
    <t>Tercena</t>
  </si>
  <si>
    <t>Valencia María</t>
  </si>
  <si>
    <t>Sánchez Víctor</t>
  </si>
  <si>
    <t>Comerciante</t>
  </si>
  <si>
    <t>Verdezoto Ramírez Marcia Yoconda</t>
  </si>
  <si>
    <t>Baterías sanitarias</t>
  </si>
  <si>
    <t>Valverde Carlos Julio</t>
  </si>
  <si>
    <t>Calle Robles Lorgia</t>
  </si>
  <si>
    <t>Astudillo Calle Elías</t>
  </si>
  <si>
    <t>Vargas Nancy Livida</t>
  </si>
  <si>
    <t>Productos para la salud</t>
  </si>
  <si>
    <t>Casigña Jumbo Mishell Efigenia</t>
  </si>
  <si>
    <t>Naula Chungata Gloria Ana</t>
  </si>
  <si>
    <t>Campoverde Cecilia Magdalena</t>
  </si>
  <si>
    <t>Unaucho Segundo</t>
  </si>
  <si>
    <t>Dunia Katherine Cruz Jiménez</t>
  </si>
  <si>
    <t>Tienda de abarrotes</t>
  </si>
  <si>
    <t>Zambrano Salcedo Edith Margot</t>
  </si>
  <si>
    <t>Venta de ropa y bisutería</t>
  </si>
  <si>
    <t>Asas Tayo Yajaira Maricela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</si>
</sst>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&quot;$&quot;\-#,##0.00"/>
    <numFmt numFmtId="44" formatCode="_ &quot;$&quot;* #,##0.00_ ;_ &quot;$&quot;* \-#,##0.00_ ;_ &quot;$&quot;* &quot;-&quot;??_ ;_ @_ "/>
    <numFmt numFmtId="164" formatCode="0.000"/>
    <numFmt numFmtId="165" formatCode="0.00000"/>
    <numFmt numFmtId="166" formatCode="&quot;$&quot;#,##0.00"/>
  </numFmts>
  <fonts count="2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1"/>
    </font>
    <font>
      <sz val="10"/>
      <color theme="1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Narrow"/>
      <family val="2"/>
    </font>
    <font>
      <b/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F8F8F9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7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0" fillId="0" borderId="8" xfId="1" applyFont="1" applyBorder="1"/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0" fillId="0" borderId="10" xfId="0" applyBorder="1"/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7" xfId="0" applyBorder="1"/>
    <xf numFmtId="0" fontId="0" fillId="0" borderId="6" xfId="0" applyBorder="1"/>
    <xf numFmtId="0" fontId="0" fillId="0" borderId="25" xfId="0" applyBorder="1"/>
    <xf numFmtId="0" fontId="0" fillId="0" borderId="3" xfId="0" applyBorder="1"/>
    <xf numFmtId="0" fontId="11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12" xfId="0" applyBorder="1"/>
    <xf numFmtId="0" fontId="0" fillId="0" borderId="17" xfId="0" applyBorder="1"/>
    <xf numFmtId="0" fontId="0" fillId="0" borderId="16" xfId="0" applyBorder="1"/>
    <xf numFmtId="0" fontId="0" fillId="0" borderId="15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2" fillId="0" borderId="31" xfId="0" applyFont="1" applyBorder="1"/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0" fillId="0" borderId="34" xfId="0" applyBorder="1"/>
    <xf numFmtId="0" fontId="0" fillId="0" borderId="14" xfId="0" applyBorder="1"/>
    <xf numFmtId="0" fontId="6" fillId="0" borderId="14" xfId="0" applyFont="1" applyBorder="1"/>
    <xf numFmtId="0" fontId="0" fillId="0" borderId="35" xfId="0" applyBorder="1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0" fillId="0" borderId="39" xfId="0" applyBorder="1"/>
    <xf numFmtId="0" fontId="7" fillId="0" borderId="12" xfId="0" applyFont="1" applyBorder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46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8" fontId="0" fillId="0" borderId="0" xfId="0" applyNumberFormat="1"/>
    <xf numFmtId="0" fontId="4" fillId="0" borderId="4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3" xfId="0" applyFont="1" applyBorder="1" applyAlignment="1">
      <alignment vertical="center" wrapText="1"/>
    </xf>
    <xf numFmtId="8" fontId="4" fillId="0" borderId="45" xfId="0" applyNumberFormat="1" applyFont="1" applyBorder="1" applyAlignment="1">
      <alignment vertical="center" wrapText="1"/>
    </xf>
    <xf numFmtId="8" fontId="4" fillId="0" borderId="47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8" fontId="4" fillId="0" borderId="46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8" fontId="4" fillId="0" borderId="2" xfId="0" applyNumberFormat="1" applyFont="1" applyBorder="1" applyAlignment="1">
      <alignment vertical="center" wrapText="1"/>
    </xf>
    <xf numFmtId="8" fontId="4" fillId="0" borderId="4" xfId="0" applyNumberFormat="1" applyFont="1" applyBorder="1" applyAlignment="1">
      <alignment vertical="center" wrapText="1"/>
    </xf>
    <xf numFmtId="8" fontId="4" fillId="0" borderId="5" xfId="0" applyNumberFormat="1" applyFont="1" applyBorder="1" applyAlignment="1">
      <alignment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left" vertical="center" wrapText="1"/>
    </xf>
    <xf numFmtId="0" fontId="15" fillId="0" borderId="51" xfId="0" applyFont="1" applyBorder="1" applyAlignment="1">
      <alignment vertical="center" wrapText="1"/>
    </xf>
    <xf numFmtId="0" fontId="16" fillId="0" borderId="51" xfId="0" applyFont="1" applyBorder="1" applyAlignment="1">
      <alignment vertical="center" wrapText="1"/>
    </xf>
    <xf numFmtId="0" fontId="17" fillId="0" borderId="54" xfId="0" applyFont="1" applyBorder="1" applyAlignment="1">
      <alignment vertical="center" wrapText="1"/>
    </xf>
    <xf numFmtId="0" fontId="0" fillId="0" borderId="2" xfId="0" applyBorder="1"/>
    <xf numFmtId="0" fontId="4" fillId="0" borderId="16" xfId="0" applyFont="1" applyBorder="1" applyAlignment="1">
      <alignment horizontal="justify" vertical="center" wrapText="1"/>
    </xf>
    <xf numFmtId="0" fontId="16" fillId="0" borderId="14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17" xfId="0" applyFont="1" applyFill="1" applyBorder="1" applyAlignment="1">
      <alignment vertical="center" wrapText="1"/>
    </xf>
    <xf numFmtId="0" fontId="0" fillId="0" borderId="12" xfId="0" applyBorder="1" applyAlignment="1">
      <alignment wrapText="1"/>
    </xf>
    <xf numFmtId="8" fontId="4" fillId="0" borderId="19" xfId="0" applyNumberFormat="1" applyFont="1" applyBorder="1" applyAlignment="1">
      <alignment vertical="center" wrapText="1"/>
    </xf>
    <xf numFmtId="0" fontId="14" fillId="0" borderId="8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4" fontId="0" fillId="0" borderId="1" xfId="2" applyFont="1" applyBorder="1" applyAlignment="1">
      <alignment horizontal="right"/>
    </xf>
    <xf numFmtId="0" fontId="7" fillId="0" borderId="0" xfId="0" applyFont="1"/>
    <xf numFmtId="0" fontId="0" fillId="6" borderId="9" xfId="0" applyFill="1" applyBorder="1"/>
    <xf numFmtId="0" fontId="2" fillId="6" borderId="4" xfId="0" applyFont="1" applyFill="1" applyBorder="1" applyAlignment="1">
      <alignment vertical="center"/>
    </xf>
    <xf numFmtId="0" fontId="2" fillId="6" borderId="4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5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0" fillId="6" borderId="8" xfId="0" applyFill="1" applyBorder="1"/>
    <xf numFmtId="0" fontId="2" fillId="6" borderId="8" xfId="0" applyFont="1" applyFill="1" applyBorder="1" applyAlignment="1">
      <alignment vertical="center"/>
    </xf>
    <xf numFmtId="0" fontId="0" fillId="7" borderId="8" xfId="0" applyFill="1" applyBorder="1"/>
    <xf numFmtId="0" fontId="2" fillId="7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right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vertical="center"/>
    </xf>
    <xf numFmtId="0" fontId="2" fillId="7" borderId="3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0" fontId="2" fillId="7" borderId="0" xfId="0" applyFont="1" applyFill="1" applyAlignment="1">
      <alignment horizontal="right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0" fillId="7" borderId="14" xfId="0" applyFill="1" applyBorder="1"/>
    <xf numFmtId="0" fontId="2" fillId="7" borderId="1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2" fillId="7" borderId="11" xfId="0" applyFont="1" applyFill="1" applyBorder="1" applyAlignment="1">
      <alignment vertical="center"/>
    </xf>
    <xf numFmtId="0" fontId="2" fillId="7" borderId="6" xfId="0" applyFont="1" applyFill="1" applyBorder="1" applyAlignment="1">
      <alignment vertical="center"/>
    </xf>
    <xf numFmtId="0" fontId="2" fillId="7" borderId="16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vertical="center"/>
    </xf>
    <xf numFmtId="0" fontId="2" fillId="7" borderId="26" xfId="0" applyFont="1" applyFill="1" applyBorder="1" applyAlignment="1">
      <alignment vertical="center"/>
    </xf>
    <xf numFmtId="0" fontId="2" fillId="7" borderId="27" xfId="0" applyFont="1" applyFill="1" applyBorder="1" applyAlignment="1">
      <alignment horizontal="right" vertical="center"/>
    </xf>
    <xf numFmtId="0" fontId="0" fillId="8" borderId="8" xfId="0" applyFill="1" applyBorder="1"/>
    <xf numFmtId="0" fontId="2" fillId="8" borderId="4" xfId="0" applyFont="1" applyFill="1" applyBorder="1" applyAlignment="1">
      <alignment vertical="center"/>
    </xf>
    <xf numFmtId="0" fontId="2" fillId="8" borderId="4" xfId="0" applyFont="1" applyFill="1" applyBorder="1" applyAlignment="1">
      <alignment horizontal="right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vertical="center"/>
    </xf>
    <xf numFmtId="0" fontId="2" fillId="8" borderId="56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vertical="center" wrapText="1"/>
    </xf>
    <xf numFmtId="0" fontId="2" fillId="7" borderId="8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16" fillId="0" borderId="34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justify" vertical="center" wrapText="1"/>
    </xf>
    <xf numFmtId="0" fontId="4" fillId="0" borderId="59" xfId="0" applyFont="1" applyBorder="1" applyAlignment="1">
      <alignment horizontal="justify" vertical="center" wrapText="1"/>
    </xf>
    <xf numFmtId="0" fontId="0" fillId="9" borderId="8" xfId="0" applyFill="1" applyBorder="1"/>
    <xf numFmtId="0" fontId="2" fillId="9" borderId="7" xfId="0" applyFont="1" applyFill="1" applyBorder="1" applyAlignment="1">
      <alignment vertical="center"/>
    </xf>
    <xf numFmtId="0" fontId="2" fillId="9" borderId="7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vertical="center" wrapText="1"/>
    </xf>
    <xf numFmtId="0" fontId="2" fillId="9" borderId="22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/>
    </xf>
    <xf numFmtId="0" fontId="2" fillId="9" borderId="39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vertical="center"/>
    </xf>
    <xf numFmtId="0" fontId="2" fillId="9" borderId="12" xfId="0" applyFont="1" applyFill="1" applyBorder="1" applyAlignment="1">
      <alignment horizontal="center" vertical="center"/>
    </xf>
    <xf numFmtId="0" fontId="2" fillId="9" borderId="39" xfId="0" applyFont="1" applyFill="1" applyBorder="1" applyAlignment="1">
      <alignment vertical="center"/>
    </xf>
    <xf numFmtId="0" fontId="2" fillId="9" borderId="42" xfId="0" applyFont="1" applyFill="1" applyBorder="1" applyAlignment="1">
      <alignment vertical="center"/>
    </xf>
    <xf numFmtId="0" fontId="0" fillId="10" borderId="14" xfId="0" applyFill="1" applyBorder="1"/>
    <xf numFmtId="0" fontId="2" fillId="10" borderId="26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right"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vertical="center"/>
    </xf>
    <xf numFmtId="0" fontId="2" fillId="10" borderId="3" xfId="0" applyFont="1" applyFill="1" applyBorder="1" applyAlignment="1">
      <alignment vertical="center"/>
    </xf>
    <xf numFmtId="0" fontId="2" fillId="10" borderId="11" xfId="0" applyFont="1" applyFill="1" applyBorder="1" applyAlignment="1">
      <alignment vertical="center"/>
    </xf>
    <xf numFmtId="0" fontId="2" fillId="10" borderId="56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vertical="center"/>
    </xf>
    <xf numFmtId="0" fontId="0" fillId="10" borderId="8" xfId="0" applyFill="1" applyBorder="1"/>
    <xf numFmtId="0" fontId="2" fillId="10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vertical="center"/>
    </xf>
    <xf numFmtId="0" fontId="2" fillId="8" borderId="5" xfId="0" applyFont="1" applyFill="1" applyBorder="1" applyAlignment="1">
      <alignment vertical="center"/>
    </xf>
    <xf numFmtId="0" fontId="2" fillId="8" borderId="10" xfId="0" applyFont="1" applyFill="1" applyBorder="1" applyAlignment="1">
      <alignment horizontal="right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8" borderId="3" xfId="0" applyFont="1" applyFill="1" applyBorder="1" applyAlignment="1">
      <alignment horizontal="right" vertical="center"/>
    </xf>
    <xf numFmtId="0" fontId="2" fillId="8" borderId="1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right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0" xfId="0" applyFont="1" applyFill="1" applyAlignment="1">
      <alignment vertical="center"/>
    </xf>
    <xf numFmtId="0" fontId="2" fillId="8" borderId="6" xfId="0" applyFont="1" applyFill="1" applyBorder="1" applyAlignment="1">
      <alignment horizontal="right" vertical="center"/>
    </xf>
    <xf numFmtId="0" fontId="2" fillId="8" borderId="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right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vertical="center"/>
    </xf>
    <xf numFmtId="0" fontId="3" fillId="8" borderId="8" xfId="0" applyFont="1" applyFill="1" applyBorder="1" applyAlignment="1">
      <alignment vertical="center"/>
    </xf>
    <xf numFmtId="0" fontId="0" fillId="8" borderId="14" xfId="0" applyFill="1" applyBorder="1" applyAlignment="1">
      <alignment horizontal="center"/>
    </xf>
    <xf numFmtId="0" fontId="0" fillId="8" borderId="39" xfId="0" applyFill="1" applyBorder="1"/>
    <xf numFmtId="0" fontId="0" fillId="11" borderId="8" xfId="0" applyFill="1" applyBorder="1"/>
    <xf numFmtId="0" fontId="2" fillId="11" borderId="4" xfId="0" applyFont="1" applyFill="1" applyBorder="1" applyAlignment="1">
      <alignment vertical="center"/>
    </xf>
    <xf numFmtId="0" fontId="2" fillId="11" borderId="4" xfId="0" applyFont="1" applyFill="1" applyBorder="1" applyAlignment="1">
      <alignment horizontal="right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vertical="center"/>
    </xf>
    <xf numFmtId="0" fontId="2" fillId="11" borderId="56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2" fillId="11" borderId="5" xfId="0" applyFont="1" applyFill="1" applyBorder="1" applyAlignment="1">
      <alignment horizontal="right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0" xfId="0" applyFont="1" applyFill="1" applyAlignment="1">
      <alignment vertical="center"/>
    </xf>
    <xf numFmtId="0" fontId="2" fillId="11" borderId="6" xfId="0" applyFont="1" applyFill="1" applyBorder="1" applyAlignment="1">
      <alignment vertical="center"/>
    </xf>
    <xf numFmtId="0" fontId="0" fillId="5" borderId="8" xfId="0" applyFill="1" applyBorder="1"/>
    <xf numFmtId="0" fontId="2" fillId="5" borderId="8" xfId="0" applyFont="1" applyFill="1" applyBorder="1" applyAlignment="1">
      <alignment vertical="center"/>
    </xf>
    <xf numFmtId="0" fontId="2" fillId="5" borderId="8" xfId="0" applyFont="1" applyFill="1" applyBorder="1" applyAlignment="1">
      <alignment horizontal="righ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39" xfId="0" applyFont="1" applyFill="1" applyBorder="1" applyAlignment="1">
      <alignment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/>
    </xf>
    <xf numFmtId="0" fontId="0" fillId="4" borderId="8" xfId="0" applyFill="1" applyBorder="1"/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0" fillId="12" borderId="8" xfId="0" applyFill="1" applyBorder="1"/>
    <xf numFmtId="0" fontId="2" fillId="12" borderId="4" xfId="0" applyFont="1" applyFill="1" applyBorder="1" applyAlignment="1">
      <alignment vertical="center"/>
    </xf>
    <xf numFmtId="0" fontId="2" fillId="12" borderId="4" xfId="0" applyFont="1" applyFill="1" applyBorder="1" applyAlignment="1">
      <alignment horizontal="right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vertical="center"/>
    </xf>
    <xf numFmtId="0" fontId="2" fillId="12" borderId="3" xfId="0" applyFont="1" applyFill="1" applyBorder="1" applyAlignment="1">
      <alignment vertical="center"/>
    </xf>
    <xf numFmtId="0" fontId="2" fillId="12" borderId="10" xfId="0" applyFont="1" applyFill="1" applyBorder="1" applyAlignment="1">
      <alignment vertical="center" wrapText="1"/>
    </xf>
    <xf numFmtId="0" fontId="2" fillId="12" borderId="56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vertical="center" wrapText="1"/>
    </xf>
    <xf numFmtId="0" fontId="2" fillId="12" borderId="8" xfId="0" applyFont="1" applyFill="1" applyBorder="1" applyAlignment="1">
      <alignment vertical="center"/>
    </xf>
    <xf numFmtId="0" fontId="2" fillId="12" borderId="35" xfId="0" applyFont="1" applyFill="1" applyBorder="1" applyAlignment="1">
      <alignment vertical="center"/>
    </xf>
    <xf numFmtId="0" fontId="0" fillId="12" borderId="1" xfId="0" applyFill="1" applyBorder="1"/>
    <xf numFmtId="0" fontId="0" fillId="12" borderId="18" xfId="0" applyFill="1" applyBorder="1" applyAlignment="1">
      <alignment horizontal="center"/>
    </xf>
    <xf numFmtId="0" fontId="4" fillId="12" borderId="35" xfId="0" applyFont="1" applyFill="1" applyBorder="1"/>
    <xf numFmtId="0" fontId="4" fillId="12" borderId="1" xfId="0" applyFont="1" applyFill="1" applyBorder="1"/>
    <xf numFmtId="0" fontId="0" fillId="12" borderId="42" xfId="0" applyFill="1" applyBorder="1"/>
    <xf numFmtId="0" fontId="0" fillId="12" borderId="14" xfId="0" applyFill="1" applyBorder="1"/>
    <xf numFmtId="0" fontId="2" fillId="12" borderId="26" xfId="0" applyFont="1" applyFill="1" applyBorder="1" applyAlignment="1">
      <alignment vertical="center"/>
    </xf>
    <xf numFmtId="0" fontId="0" fillId="12" borderId="27" xfId="0" applyFill="1" applyBorder="1"/>
    <xf numFmtId="0" fontId="0" fillId="12" borderId="1" xfId="0" applyFill="1" applyBorder="1" applyAlignment="1">
      <alignment horizontal="center"/>
    </xf>
    <xf numFmtId="0" fontId="4" fillId="12" borderId="28" xfId="0" applyFont="1" applyFill="1" applyBorder="1"/>
    <xf numFmtId="0" fontId="4" fillId="12" borderId="40" xfId="0" applyFont="1" applyFill="1" applyBorder="1"/>
    <xf numFmtId="0" fontId="0" fillId="13" borderId="8" xfId="0" applyFill="1" applyBorder="1"/>
    <xf numFmtId="0" fontId="2" fillId="13" borderId="4" xfId="0" applyFont="1" applyFill="1" applyBorder="1" applyAlignment="1">
      <alignment vertical="center"/>
    </xf>
    <xf numFmtId="0" fontId="2" fillId="13" borderId="4" xfId="0" applyFont="1" applyFill="1" applyBorder="1" applyAlignment="1">
      <alignment horizontal="righ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vertical="center"/>
    </xf>
    <xf numFmtId="0" fontId="2" fillId="13" borderId="56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vertical="center"/>
    </xf>
    <xf numFmtId="0" fontId="2" fillId="13" borderId="5" xfId="0" applyFont="1" applyFill="1" applyBorder="1" applyAlignment="1">
      <alignment vertical="center"/>
    </xf>
    <xf numFmtId="0" fontId="2" fillId="13" borderId="5" xfId="0" applyFont="1" applyFill="1" applyBorder="1" applyAlignment="1">
      <alignment horizontal="right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0" fontId="2" fillId="13" borderId="49" xfId="0" applyFont="1" applyFill="1" applyBorder="1" applyAlignment="1">
      <alignment vertical="center"/>
    </xf>
    <xf numFmtId="0" fontId="2" fillId="13" borderId="8" xfId="0" applyFont="1" applyFill="1" applyBorder="1" applyAlignment="1">
      <alignment horizontal="right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17" xfId="0" applyFont="1" applyFill="1" applyBorder="1" applyAlignment="1">
      <alignment vertical="center"/>
    </xf>
    <xf numFmtId="0" fontId="2" fillId="13" borderId="40" xfId="0" applyFont="1" applyFill="1" applyBorder="1" applyAlignment="1">
      <alignment vertical="center"/>
    </xf>
    <xf numFmtId="0" fontId="2" fillId="13" borderId="41" xfId="0" applyFont="1" applyFill="1" applyBorder="1" applyAlignment="1">
      <alignment vertical="center"/>
    </xf>
    <xf numFmtId="0" fontId="0" fillId="0" borderId="9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7" xfId="0" applyFont="1" applyBorder="1"/>
    <xf numFmtId="44" fontId="0" fillId="0" borderId="0" xfId="0" applyNumberFormat="1"/>
    <xf numFmtId="4" fontId="13" fillId="0" borderId="0" xfId="0" applyNumberFormat="1" applyFont="1"/>
    <xf numFmtId="2" fontId="0" fillId="0" borderId="8" xfId="0" applyNumberFormat="1" applyBorder="1"/>
    <xf numFmtId="2" fontId="0" fillId="0" borderId="0" xfId="0" applyNumberFormat="1"/>
    <xf numFmtId="164" fontId="0" fillId="0" borderId="0" xfId="0" applyNumberFormat="1"/>
    <xf numFmtId="0" fontId="19" fillId="0" borderId="43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0" fillId="0" borderId="47" xfId="0" applyFont="1" applyBorder="1" applyAlignment="1">
      <alignment horizontal="center" vertical="center"/>
    </xf>
    <xf numFmtId="0" fontId="20" fillId="0" borderId="47" xfId="0" applyFont="1" applyBorder="1" applyAlignment="1">
      <alignment vertical="center" wrapText="1"/>
    </xf>
    <xf numFmtId="0" fontId="19" fillId="0" borderId="47" xfId="0" applyFont="1" applyBorder="1" applyAlignment="1">
      <alignment horizontal="center" vertical="center"/>
    </xf>
    <xf numFmtId="44" fontId="19" fillId="0" borderId="47" xfId="2" applyFont="1" applyBorder="1" applyAlignment="1">
      <alignment horizontal="right" vertical="center"/>
    </xf>
    <xf numFmtId="2" fontId="2" fillId="6" borderId="9" xfId="0" applyNumberFormat="1" applyFont="1" applyFill="1" applyBorder="1" applyAlignment="1">
      <alignment vertical="center"/>
    </xf>
    <xf numFmtId="2" fontId="2" fillId="6" borderId="8" xfId="0" applyNumberFormat="1" applyFont="1" applyFill="1" applyBorder="1" applyAlignment="1">
      <alignment vertical="center"/>
    </xf>
    <xf numFmtId="2" fontId="2" fillId="9" borderId="8" xfId="0" applyNumberFormat="1" applyFont="1" applyFill="1" applyBorder="1" applyAlignment="1">
      <alignment vertical="center"/>
    </xf>
    <xf numFmtId="0" fontId="20" fillId="0" borderId="6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20" fillId="0" borderId="46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26" xfId="0" applyBorder="1"/>
    <xf numFmtId="0" fontId="19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1" fillId="0" borderId="1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44" fontId="19" fillId="0" borderId="46" xfId="2" applyFont="1" applyBorder="1" applyAlignment="1">
      <alignment horizontal="right" vertical="center"/>
    </xf>
    <xf numFmtId="0" fontId="0" fillId="0" borderId="49" xfId="0" applyBorder="1" applyAlignment="1">
      <alignment vertical="center"/>
    </xf>
    <xf numFmtId="44" fontId="19" fillId="0" borderId="1" xfId="2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9" fillId="7" borderId="6" xfId="0" applyFont="1" applyFill="1" applyBorder="1" applyAlignment="1">
      <alignment horizontal="center" vertical="center"/>
    </xf>
    <xf numFmtId="0" fontId="19" fillId="0" borderId="62" xfId="0" applyFont="1" applyBorder="1" applyAlignment="1">
      <alignment horizontal="center" vertical="center" wrapText="1"/>
    </xf>
    <xf numFmtId="0" fontId="4" fillId="0" borderId="8" xfId="0" applyFont="1" applyBorder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/>
    </xf>
    <xf numFmtId="0" fontId="7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2" fillId="1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5" fontId="0" fillId="0" borderId="0" xfId="0" applyNumberFormat="1"/>
    <xf numFmtId="0" fontId="2" fillId="0" borderId="46" xfId="0" applyFont="1" applyBorder="1" applyAlignment="1">
      <alignment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right" vertical="center"/>
    </xf>
    <xf numFmtId="0" fontId="0" fillId="0" borderId="47" xfId="0" applyBorder="1" applyAlignment="1">
      <alignment vertical="top"/>
    </xf>
    <xf numFmtId="0" fontId="2" fillId="0" borderId="47" xfId="0" applyFont="1" applyBorder="1" applyAlignment="1">
      <alignment vertical="center"/>
    </xf>
    <xf numFmtId="0" fontId="2" fillId="0" borderId="47" xfId="0" applyFont="1" applyBorder="1" applyAlignment="1">
      <alignment horizontal="right" vertical="center"/>
    </xf>
    <xf numFmtId="0" fontId="2" fillId="0" borderId="47" xfId="0" applyFont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0" fontId="0" fillId="0" borderId="46" xfId="0" applyBorder="1" applyAlignment="1">
      <alignment vertical="top"/>
    </xf>
    <xf numFmtId="0" fontId="1" fillId="0" borderId="47" xfId="0" applyFont="1" applyBorder="1" applyAlignment="1">
      <alignment horizontal="center" vertical="center"/>
    </xf>
    <xf numFmtId="8" fontId="2" fillId="0" borderId="47" xfId="0" applyNumberFormat="1" applyFont="1" applyBorder="1" applyAlignment="1">
      <alignment horizontal="right" vertical="center"/>
    </xf>
    <xf numFmtId="8" fontId="1" fillId="0" borderId="47" xfId="0" applyNumberFormat="1" applyFont="1" applyBorder="1" applyAlignment="1">
      <alignment horizontal="right" vertical="center"/>
    </xf>
    <xf numFmtId="166" fontId="0" fillId="0" borderId="9" xfId="0" applyNumberFormat="1" applyBorder="1"/>
    <xf numFmtId="166" fontId="0" fillId="0" borderId="8" xfId="0" applyNumberFormat="1" applyBorder="1"/>
    <xf numFmtId="166" fontId="0" fillId="0" borderId="8" xfId="0" applyNumberFormat="1" applyBorder="1" applyAlignment="1">
      <alignment horizontal="center" vertical="center"/>
    </xf>
    <xf numFmtId="166" fontId="0" fillId="0" borderId="8" xfId="0" applyNumberFormat="1" applyBorder="1" applyAlignment="1">
      <alignment vertical="center"/>
    </xf>
    <xf numFmtId="166" fontId="0" fillId="0" borderId="8" xfId="0" applyNumberFormat="1" applyBorder="1" applyAlignment="1">
      <alignment horizontal="center"/>
    </xf>
    <xf numFmtId="44" fontId="0" fillId="0" borderId="8" xfId="0" applyNumberFormat="1" applyBorder="1"/>
    <xf numFmtId="44" fontId="0" fillId="0" borderId="49" xfId="0" applyNumberFormat="1" applyBorder="1"/>
    <xf numFmtId="44" fontId="7" fillId="0" borderId="41" xfId="0" applyNumberFormat="1" applyFont="1" applyBorder="1"/>
    <xf numFmtId="44" fontId="7" fillId="0" borderId="2" xfId="0" applyNumberFormat="1" applyFont="1" applyBorder="1"/>
    <xf numFmtId="0" fontId="1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justify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69" xfId="0" applyFont="1" applyBorder="1" applyAlignment="1">
      <alignment horizontal="justify" vertical="center" wrapText="1"/>
    </xf>
    <xf numFmtId="0" fontId="2" fillId="0" borderId="70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15" borderId="47" xfId="0" applyFont="1" applyFill="1" applyBorder="1" applyAlignment="1">
      <alignment horizontal="justify" vertical="center" wrapText="1"/>
    </xf>
    <xf numFmtId="0" fontId="2" fillId="0" borderId="4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/>
    </xf>
    <xf numFmtId="8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8" fontId="3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55" xfId="0" applyFont="1" applyBorder="1" applyAlignment="1">
      <alignment horizontal="center" wrapText="1"/>
    </xf>
    <xf numFmtId="0" fontId="7" fillId="0" borderId="52" xfId="0" applyFont="1" applyBorder="1" applyAlignment="1">
      <alignment horizont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7" borderId="48" xfId="0" applyFont="1" applyFill="1" applyBorder="1" applyAlignment="1">
      <alignment horizontal="center" vertical="center"/>
    </xf>
    <xf numFmtId="0" fontId="19" fillId="7" borderId="62" xfId="0" applyFont="1" applyFill="1" applyBorder="1" applyAlignment="1">
      <alignment horizontal="center" vertical="center"/>
    </xf>
    <xf numFmtId="0" fontId="19" fillId="7" borderId="67" xfId="0" applyFont="1" applyFill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" fillId="13" borderId="49" xfId="0" applyFont="1" applyFill="1" applyBorder="1" applyAlignment="1">
      <alignment horizontal="center" vertical="center"/>
    </xf>
    <xf numFmtId="0" fontId="2" fillId="13" borderId="57" xfId="0" applyFont="1" applyFill="1" applyBorder="1" applyAlignment="1">
      <alignment horizontal="center" vertical="center"/>
    </xf>
    <xf numFmtId="0" fontId="2" fillId="13" borderId="58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/>
    </xf>
    <xf numFmtId="0" fontId="2" fillId="7" borderId="5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 wrapText="1"/>
    </xf>
    <xf numFmtId="0" fontId="2" fillId="7" borderId="5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49" xfId="0" applyFont="1" applyFill="1" applyBorder="1" applyAlignment="1">
      <alignment vertical="center" wrapText="1"/>
    </xf>
    <xf numFmtId="0" fontId="2" fillId="7" borderId="57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vertical="center" wrapText="1"/>
    </xf>
    <xf numFmtId="0" fontId="2" fillId="9" borderId="49" xfId="0" applyFont="1" applyFill="1" applyBorder="1" applyAlignment="1">
      <alignment horizontal="center" vertical="center" wrapText="1"/>
    </xf>
    <xf numFmtId="0" fontId="2" fillId="9" borderId="57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2" fontId="2" fillId="9" borderId="49" xfId="0" applyNumberFormat="1" applyFont="1" applyFill="1" applyBorder="1" applyAlignment="1">
      <alignment vertical="center"/>
    </xf>
    <xf numFmtId="2" fontId="2" fillId="9" borderId="57" xfId="0" applyNumberFormat="1" applyFont="1" applyFill="1" applyBorder="1" applyAlignment="1">
      <alignment vertical="center"/>
    </xf>
    <xf numFmtId="2" fontId="2" fillId="9" borderId="9" xfId="0" applyNumberFormat="1" applyFont="1" applyFill="1" applyBorder="1" applyAlignment="1">
      <alignment vertical="center"/>
    </xf>
    <xf numFmtId="0" fontId="2" fillId="11" borderId="49" xfId="0" applyFont="1" applyFill="1" applyBorder="1" applyAlignment="1">
      <alignment horizontal="center" vertical="center"/>
    </xf>
    <xf numFmtId="0" fontId="2" fillId="11" borderId="57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8" borderId="49" xfId="0" applyFont="1" applyFill="1" applyBorder="1" applyAlignment="1">
      <alignment horizontal="center" vertical="center"/>
    </xf>
    <xf numFmtId="0" fontId="2" fillId="8" borderId="57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 vertical="center"/>
    </xf>
    <xf numFmtId="0" fontId="2" fillId="10" borderId="57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2" fillId="12" borderId="49" xfId="0" applyFont="1" applyFill="1" applyBorder="1" applyAlignment="1">
      <alignment horizontal="center" vertical="center"/>
    </xf>
    <xf numFmtId="0" fontId="2" fillId="12" borderId="57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2" fontId="2" fillId="6" borderId="49" xfId="0" applyNumberFormat="1" applyFont="1" applyFill="1" applyBorder="1" applyAlignment="1">
      <alignment horizontal="center" vertical="center"/>
    </xf>
    <xf numFmtId="2" fontId="2" fillId="6" borderId="57" xfId="0" applyNumberFormat="1" applyFont="1" applyFill="1" applyBorder="1" applyAlignment="1">
      <alignment horizontal="center" vertical="center"/>
    </xf>
    <xf numFmtId="2" fontId="2" fillId="6" borderId="9" xfId="0" applyNumberFormat="1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2" xfId="0" applyBorder="1" applyAlignment="1">
      <alignment horizontal="right"/>
    </xf>
    <xf numFmtId="0" fontId="0" fillId="0" borderId="18" xfId="0" applyBorder="1" applyAlignment="1">
      <alignment horizontal="right"/>
    </xf>
    <xf numFmtId="0" fontId="7" fillId="0" borderId="12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166" fontId="0" fillId="0" borderId="57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0" fillId="0" borderId="49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49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64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64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2" fillId="0" borderId="6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1" fillId="0" borderId="64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44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8" fontId="3" fillId="0" borderId="7" xfId="0" applyNumberFormat="1" applyFont="1" applyBorder="1" applyAlignment="1">
      <alignment horizontal="center" vertical="center"/>
    </xf>
    <xf numFmtId="8" fontId="3" fillId="0" borderId="6" xfId="0" applyNumberFormat="1" applyFont="1" applyBorder="1" applyAlignment="1">
      <alignment horizontal="center" vertical="center"/>
    </xf>
    <xf numFmtId="8" fontId="3" fillId="0" borderId="71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8" fontId="3" fillId="0" borderId="72" xfId="0" applyNumberFormat="1" applyFont="1" applyBorder="1" applyAlignment="1">
      <alignment horizontal="center" vertic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4D08F-2631-4911-90BB-7A693D9FA894}">
  <dimension ref="A3:K29"/>
  <sheetViews>
    <sheetView topLeftCell="B19" workbookViewId="0">
      <selection activeCell="E29" sqref="E29"/>
    </sheetView>
  </sheetViews>
  <sheetFormatPr baseColWidth="10" defaultRowHeight="15" x14ac:dyDescent="0.25"/>
  <cols>
    <col min="1" max="1" width="22.140625" bestFit="1" customWidth="1"/>
    <col min="2" max="2" width="41" bestFit="1" customWidth="1"/>
    <col min="5" max="5" width="11.42578125" bestFit="1" customWidth="1"/>
    <col min="9" max="9" width="33.140625" bestFit="1" customWidth="1"/>
  </cols>
  <sheetData>
    <row r="3" spans="1:11" ht="15.75" thickBot="1" x14ac:dyDescent="0.3"/>
    <row r="4" spans="1:11" ht="15.75" thickBot="1" x14ac:dyDescent="0.3">
      <c r="A4" s="446" t="s">
        <v>435</v>
      </c>
      <c r="B4" s="447"/>
      <c r="C4" s="162"/>
      <c r="D4" s="8"/>
      <c r="E4" s="151"/>
      <c r="H4" s="346">
        <f>D7+D8+D9+D10+D11</f>
        <v>5.86</v>
      </c>
      <c r="K4">
        <f>5.86+0.27</f>
        <v>6.1300000000000008</v>
      </c>
    </row>
    <row r="5" spans="1:11" x14ac:dyDescent="0.25">
      <c r="A5" s="448" t="s">
        <v>436</v>
      </c>
      <c r="B5" s="448" t="s">
        <v>437</v>
      </c>
      <c r="C5" s="450" t="s">
        <v>430</v>
      </c>
      <c r="D5" s="437" t="s">
        <v>455</v>
      </c>
      <c r="E5" s="439" t="s">
        <v>456</v>
      </c>
    </row>
    <row r="6" spans="1:11" ht="15.75" thickBot="1" x14ac:dyDescent="0.3">
      <c r="A6" s="449"/>
      <c r="B6" s="449"/>
      <c r="C6" s="451"/>
      <c r="D6" s="438"/>
      <c r="E6" s="440"/>
      <c r="I6" t="s">
        <v>459</v>
      </c>
      <c r="J6">
        <v>6.11</v>
      </c>
      <c r="K6">
        <f>55.75/217</f>
        <v>0.25691244239631339</v>
      </c>
    </row>
    <row r="7" spans="1:11" ht="36.75" customHeight="1" thickBot="1" x14ac:dyDescent="0.3">
      <c r="A7" s="131" t="s">
        <v>431</v>
      </c>
      <c r="B7" s="127" t="s">
        <v>438</v>
      </c>
      <c r="C7" s="161">
        <v>217</v>
      </c>
      <c r="D7" s="126">
        <v>0.38</v>
      </c>
      <c r="E7" s="137">
        <v>82.11</v>
      </c>
      <c r="I7" t="s">
        <v>461</v>
      </c>
      <c r="J7">
        <f>SUM(D12:D16)</f>
        <v>61.02</v>
      </c>
      <c r="K7">
        <f>SUM(D17:D23)</f>
        <v>79.940000000000012</v>
      </c>
    </row>
    <row r="8" spans="1:11" ht="72.75" thickBot="1" x14ac:dyDescent="0.3">
      <c r="A8" s="133" t="s">
        <v>439</v>
      </c>
      <c r="B8" s="134" t="s">
        <v>440</v>
      </c>
      <c r="C8" s="138">
        <v>217</v>
      </c>
      <c r="D8" s="124">
        <v>3.29</v>
      </c>
      <c r="E8" s="137">
        <v>714.08</v>
      </c>
      <c r="I8" t="s">
        <v>460</v>
      </c>
      <c r="J8">
        <v>236.5</v>
      </c>
    </row>
    <row r="9" spans="1:11" ht="36.75" thickBot="1" x14ac:dyDescent="0.3">
      <c r="A9" s="131" t="s">
        <v>432</v>
      </c>
      <c r="B9" s="152" t="s">
        <v>441</v>
      </c>
      <c r="C9" s="156">
        <v>217</v>
      </c>
      <c r="D9" s="123">
        <v>1.49</v>
      </c>
      <c r="E9" s="139">
        <v>322.29000000000002</v>
      </c>
      <c r="G9" s="125">
        <f>E10+E11</f>
        <v>151.91</v>
      </c>
    </row>
    <row r="10" spans="1:11" ht="60.75" thickBot="1" x14ac:dyDescent="0.3">
      <c r="A10" s="165" t="s">
        <v>433</v>
      </c>
      <c r="B10" s="217" t="s">
        <v>464</v>
      </c>
      <c r="C10" s="156">
        <v>217</v>
      </c>
      <c r="D10" s="135">
        <v>0.46</v>
      </c>
      <c r="E10" s="136">
        <v>100.59</v>
      </c>
    </row>
    <row r="11" spans="1:11" ht="48.75" thickBot="1" x14ac:dyDescent="0.3">
      <c r="A11" s="165" t="s">
        <v>463</v>
      </c>
      <c r="B11" s="218" t="s">
        <v>465</v>
      </c>
      <c r="C11" s="156">
        <v>217</v>
      </c>
      <c r="D11" s="126">
        <v>0.24</v>
      </c>
      <c r="E11" s="137">
        <v>51.32</v>
      </c>
    </row>
    <row r="12" spans="1:11" ht="39" thickBot="1" x14ac:dyDescent="0.3">
      <c r="A12" s="441" t="s">
        <v>442</v>
      </c>
      <c r="B12" s="215" t="s">
        <v>443</v>
      </c>
      <c r="C12" s="216">
        <v>152</v>
      </c>
      <c r="D12" s="129">
        <v>14.19</v>
      </c>
      <c r="E12" s="142">
        <v>3079.23</v>
      </c>
    </row>
    <row r="13" spans="1:11" ht="39" thickBot="1" x14ac:dyDescent="0.3">
      <c r="A13" s="442"/>
      <c r="B13" s="153" t="s">
        <v>444</v>
      </c>
      <c r="C13" s="157">
        <v>152</v>
      </c>
      <c r="D13" s="129">
        <v>10.41</v>
      </c>
      <c r="E13" s="142">
        <f>C13*D13</f>
        <v>1582.32</v>
      </c>
      <c r="H13" s="125">
        <f>E13+E18</f>
        <v>2258.9699999999998</v>
      </c>
    </row>
    <row r="14" spans="1:11" ht="39" thickBot="1" x14ac:dyDescent="0.3">
      <c r="A14" s="442"/>
      <c r="B14" s="153" t="s">
        <v>445</v>
      </c>
      <c r="C14" s="157">
        <v>152</v>
      </c>
      <c r="D14" s="129">
        <v>8.0399999999999991</v>
      </c>
      <c r="E14" s="142">
        <v>1744.9</v>
      </c>
    </row>
    <row r="15" spans="1:11" ht="26.25" thickBot="1" x14ac:dyDescent="0.3">
      <c r="A15" s="442"/>
      <c r="B15" s="154" t="s">
        <v>446</v>
      </c>
      <c r="C15" s="157">
        <v>152</v>
      </c>
      <c r="D15" s="129">
        <v>9.4600000000000009</v>
      </c>
      <c r="E15" s="142">
        <v>2052.8200000000002</v>
      </c>
      <c r="H15">
        <v>32723.14</v>
      </c>
    </row>
    <row r="16" spans="1:11" ht="39" thickBot="1" x14ac:dyDescent="0.3">
      <c r="A16" s="443"/>
      <c r="B16" s="155" t="s">
        <v>447</v>
      </c>
      <c r="C16" s="158">
        <v>152</v>
      </c>
      <c r="D16" s="128">
        <v>18.920000000000002</v>
      </c>
      <c r="E16" s="143">
        <v>4105.6400000000003</v>
      </c>
      <c r="H16">
        <f>H15-709.5-75.68-46.97</f>
        <v>31890.989999999998</v>
      </c>
    </row>
    <row r="17" spans="1:8" ht="39" thickBot="1" x14ac:dyDescent="0.3">
      <c r="A17" s="444" t="s">
        <v>448</v>
      </c>
      <c r="B17" s="147" t="s">
        <v>449</v>
      </c>
      <c r="C17" s="144">
        <v>65</v>
      </c>
      <c r="D17" s="140">
        <v>14.19</v>
      </c>
      <c r="E17" s="141">
        <v>3079.23</v>
      </c>
      <c r="H17">
        <f>G18*10.41</f>
        <v>541.32000000000005</v>
      </c>
    </row>
    <row r="18" spans="1:8" ht="26.25" thickBot="1" x14ac:dyDescent="0.3">
      <c r="A18" s="445"/>
      <c r="B18" s="149" t="s">
        <v>453</v>
      </c>
      <c r="C18" s="145">
        <v>65</v>
      </c>
      <c r="D18" s="130">
        <v>10.41</v>
      </c>
      <c r="E18" s="142">
        <f>C18*D18</f>
        <v>676.65</v>
      </c>
      <c r="G18">
        <f>269-217</f>
        <v>52</v>
      </c>
      <c r="H18">
        <f>H16-H17</f>
        <v>31349.67</v>
      </c>
    </row>
    <row r="19" spans="1:8" ht="26.25" thickBot="1" x14ac:dyDescent="0.3">
      <c r="A19" s="445"/>
      <c r="B19" s="148" t="s">
        <v>450</v>
      </c>
      <c r="C19" s="145">
        <v>65</v>
      </c>
      <c r="D19" s="130">
        <v>8.0399999999999991</v>
      </c>
      <c r="E19" s="142">
        <v>1744.9</v>
      </c>
    </row>
    <row r="20" spans="1:8" ht="39" thickBot="1" x14ac:dyDescent="0.3">
      <c r="A20" s="445"/>
      <c r="B20" s="149" t="s">
        <v>451</v>
      </c>
      <c r="C20" s="146">
        <v>65</v>
      </c>
      <c r="D20" s="130">
        <v>18.920000000000002</v>
      </c>
      <c r="E20" s="142">
        <v>4105.6400000000003</v>
      </c>
    </row>
    <row r="21" spans="1:8" ht="26.25" thickBot="1" x14ac:dyDescent="0.3">
      <c r="A21" s="445"/>
      <c r="B21" s="154" t="s">
        <v>446</v>
      </c>
      <c r="C21" s="160">
        <v>65</v>
      </c>
      <c r="D21" s="129">
        <v>9.4600000000000009</v>
      </c>
      <c r="E21" s="142">
        <v>2052.8200000000002</v>
      </c>
    </row>
    <row r="22" spans="1:8" ht="51.75" thickBot="1" x14ac:dyDescent="0.3">
      <c r="A22" s="445"/>
      <c r="B22" s="150" t="s">
        <v>454</v>
      </c>
      <c r="C22" s="159">
        <v>65</v>
      </c>
      <c r="D22" s="140">
        <v>14.19</v>
      </c>
      <c r="E22" s="141">
        <v>922.35</v>
      </c>
    </row>
    <row r="23" spans="1:8" ht="30.75" thickBot="1" x14ac:dyDescent="0.3">
      <c r="A23" s="445"/>
      <c r="B23" s="163" t="s">
        <v>452</v>
      </c>
      <c r="C23" s="117">
        <v>65</v>
      </c>
      <c r="D23" s="132">
        <v>4.7300000000000004</v>
      </c>
      <c r="E23" s="164">
        <v>307.45</v>
      </c>
    </row>
    <row r="24" spans="1:8" ht="25.5" thickBot="1" x14ac:dyDescent="0.3">
      <c r="A24" s="167" t="s">
        <v>457</v>
      </c>
      <c r="B24" s="166" t="s">
        <v>434</v>
      </c>
      <c r="C24" s="160">
        <v>66</v>
      </c>
      <c r="D24" s="118">
        <v>236.5</v>
      </c>
      <c r="E24" s="168">
        <f>C24*D24</f>
        <v>15609</v>
      </c>
    </row>
    <row r="26" spans="1:8" x14ac:dyDescent="0.25">
      <c r="E26" s="125">
        <f>SUM(E7:E11)</f>
        <v>1270.3899999999999</v>
      </c>
    </row>
    <row r="27" spans="1:8" x14ac:dyDescent="0.25">
      <c r="E27" s="125">
        <f>SUM(E17:E23)+E13</f>
        <v>14471.360000000002</v>
      </c>
    </row>
    <row r="28" spans="1:8" x14ac:dyDescent="0.25">
      <c r="C28" s="125">
        <f>E26+E27+E28</f>
        <v>31350.75</v>
      </c>
      <c r="E28" s="342">
        <f>E24</f>
        <v>15609</v>
      </c>
    </row>
    <row r="29" spans="1:8" x14ac:dyDescent="0.25">
      <c r="E29" s="125">
        <f>E7+E8+E9+E10+E11+E17+E18+E19+E20+E21+E22+E23+E24+1582.32</f>
        <v>31350.75</v>
      </c>
      <c r="G29" s="343">
        <v>31739.08</v>
      </c>
      <c r="H29" s="125">
        <f>E29-G29</f>
        <v>-388.33000000000175</v>
      </c>
    </row>
  </sheetData>
  <mergeCells count="8">
    <mergeCell ref="D5:D6"/>
    <mergeCell ref="E5:E6"/>
    <mergeCell ref="A12:A16"/>
    <mergeCell ref="A17:A23"/>
    <mergeCell ref="A4:B4"/>
    <mergeCell ref="A5:A6"/>
    <mergeCell ref="B5:B6"/>
    <mergeCell ref="C5:C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F42B3-6BA1-4531-9F37-23DE94D9B4C4}">
  <dimension ref="A1:I80"/>
  <sheetViews>
    <sheetView topLeftCell="A16" workbookViewId="0">
      <selection activeCell="E29" sqref="E29"/>
    </sheetView>
  </sheetViews>
  <sheetFormatPr baseColWidth="10" defaultRowHeight="15" x14ac:dyDescent="0.25"/>
  <cols>
    <col min="1" max="1" width="3.85546875" customWidth="1"/>
    <col min="2" max="2" width="34.28515625" customWidth="1"/>
    <col min="3" max="3" width="15.7109375" customWidth="1"/>
    <col min="4" max="4" width="18.28515625" bestFit="1" customWidth="1"/>
  </cols>
  <sheetData>
    <row r="1" spans="1:9" ht="15.75" thickBot="1" x14ac:dyDescent="0.3"/>
    <row r="2" spans="1:9" ht="24.75" thickBot="1" x14ac:dyDescent="0.3">
      <c r="A2" s="374" t="s">
        <v>375</v>
      </c>
      <c r="B2" s="375" t="s">
        <v>2</v>
      </c>
      <c r="C2" s="376" t="s">
        <v>467</v>
      </c>
      <c r="D2" s="375" t="s">
        <v>468</v>
      </c>
    </row>
    <row r="3" spans="1:9" ht="15.75" thickBot="1" x14ac:dyDescent="0.3">
      <c r="A3" s="452">
        <v>1</v>
      </c>
      <c r="B3" s="371" t="s">
        <v>5</v>
      </c>
      <c r="C3" s="452">
        <v>11</v>
      </c>
      <c r="D3" s="354">
        <v>1681.63</v>
      </c>
    </row>
    <row r="4" spans="1:9" ht="15.75" thickBot="1" x14ac:dyDescent="0.3">
      <c r="A4" s="454"/>
      <c r="B4" s="368" t="s">
        <v>472</v>
      </c>
      <c r="C4" s="454"/>
      <c r="D4" s="367">
        <v>64.41</v>
      </c>
    </row>
    <row r="5" spans="1:9" ht="15.75" thickBot="1" x14ac:dyDescent="0.3">
      <c r="A5" s="454"/>
      <c r="B5" s="369" t="s">
        <v>473</v>
      </c>
      <c r="C5" s="454"/>
      <c r="D5" s="367">
        <v>671.22</v>
      </c>
    </row>
    <row r="6" spans="1:9" ht="15.75" thickBot="1" x14ac:dyDescent="0.3">
      <c r="A6" s="455"/>
      <c r="B6" s="370" t="s">
        <v>474</v>
      </c>
      <c r="C6" s="455"/>
      <c r="D6" s="367">
        <v>946</v>
      </c>
    </row>
    <row r="7" spans="1:9" ht="26.25" thickBot="1" x14ac:dyDescent="0.3">
      <c r="A7" s="452">
        <v>2</v>
      </c>
      <c r="B7" s="372" t="s">
        <v>469</v>
      </c>
      <c r="C7" s="452">
        <v>32</v>
      </c>
      <c r="D7" s="377">
        <f>D8+D9</f>
        <v>2745.4528</v>
      </c>
    </row>
    <row r="8" spans="1:9" ht="15.75" thickBot="1" x14ac:dyDescent="0.3">
      <c r="A8" s="454"/>
      <c r="B8" s="368" t="s">
        <v>472</v>
      </c>
      <c r="C8" s="453"/>
      <c r="D8" s="373">
        <v>187.37280000000001</v>
      </c>
    </row>
    <row r="9" spans="1:9" ht="15.75" thickBot="1" x14ac:dyDescent="0.3">
      <c r="A9" s="454"/>
      <c r="B9" s="369" t="s">
        <v>473</v>
      </c>
      <c r="C9" s="453"/>
      <c r="D9" s="378">
        <v>2558.08</v>
      </c>
    </row>
    <row r="10" spans="1:9" ht="15.75" thickBot="1" x14ac:dyDescent="0.3">
      <c r="A10" s="452">
        <v>3</v>
      </c>
      <c r="B10" s="371" t="s">
        <v>80</v>
      </c>
      <c r="C10" s="464">
        <v>13</v>
      </c>
      <c r="D10" s="379">
        <f>D11+D12+D13</f>
        <v>2761.3802000000001</v>
      </c>
    </row>
    <row r="11" spans="1:9" ht="15.75" thickBot="1" x14ac:dyDescent="0.3">
      <c r="A11" s="454"/>
      <c r="B11" s="368" t="s">
        <v>472</v>
      </c>
      <c r="C11" s="454"/>
      <c r="D11" s="380">
        <v>76.120199999999997</v>
      </c>
    </row>
    <row r="12" spans="1:9" ht="15.75" thickBot="1" x14ac:dyDescent="0.3">
      <c r="A12" s="454"/>
      <c r="B12" s="369" t="s">
        <v>473</v>
      </c>
      <c r="C12" s="454"/>
      <c r="D12" s="367">
        <v>793.26</v>
      </c>
    </row>
    <row r="13" spans="1:9" ht="15.75" thickBot="1" x14ac:dyDescent="0.3">
      <c r="A13" s="455"/>
      <c r="B13" s="370" t="s">
        <v>474</v>
      </c>
      <c r="C13" s="455"/>
      <c r="D13" s="367">
        <v>1892</v>
      </c>
    </row>
    <row r="14" spans="1:9" ht="15.75" thickBot="1" x14ac:dyDescent="0.3">
      <c r="A14" s="452">
        <v>4</v>
      </c>
      <c r="B14" s="372" t="s">
        <v>97</v>
      </c>
      <c r="C14" s="452">
        <v>11</v>
      </c>
      <c r="D14" s="354">
        <f>D15+D16</f>
        <v>943.74940000000004</v>
      </c>
    </row>
    <row r="15" spans="1:9" ht="15.75" thickBot="1" x14ac:dyDescent="0.3">
      <c r="A15" s="454"/>
      <c r="B15" s="368" t="s">
        <v>472</v>
      </c>
      <c r="C15" s="454"/>
      <c r="D15" s="381">
        <v>64.409400000000005</v>
      </c>
      <c r="G15">
        <f>79.94-61.02</f>
        <v>18.919999999999995</v>
      </c>
      <c r="I15">
        <f>G15*3</f>
        <v>56.759999999999984</v>
      </c>
    </row>
    <row r="16" spans="1:9" ht="15.75" thickBot="1" x14ac:dyDescent="0.3">
      <c r="A16" s="455"/>
      <c r="B16" s="369" t="s">
        <v>473</v>
      </c>
      <c r="C16" s="455"/>
      <c r="D16" s="382">
        <v>879.34</v>
      </c>
    </row>
    <row r="17" spans="1:8" ht="15.75" thickBot="1" x14ac:dyDescent="0.3">
      <c r="A17" s="452">
        <v>5</v>
      </c>
      <c r="B17" s="372" t="s">
        <v>111</v>
      </c>
      <c r="C17" s="452">
        <v>9</v>
      </c>
      <c r="D17" s="354">
        <f>D18+D19</f>
        <v>772.16000000000008</v>
      </c>
    </row>
    <row r="18" spans="1:8" ht="15.75" thickBot="1" x14ac:dyDescent="0.3">
      <c r="A18" s="454"/>
      <c r="B18" s="368" t="s">
        <v>472</v>
      </c>
      <c r="C18" s="454"/>
      <c r="D18" s="380">
        <v>52.7</v>
      </c>
    </row>
    <row r="19" spans="1:8" ht="15.75" thickBot="1" x14ac:dyDescent="0.3">
      <c r="A19" s="455"/>
      <c r="B19" s="369" t="s">
        <v>473</v>
      </c>
      <c r="C19" s="455"/>
      <c r="D19" s="367">
        <v>719.46</v>
      </c>
    </row>
    <row r="20" spans="1:8" ht="15.75" thickBot="1" x14ac:dyDescent="0.3">
      <c r="A20" s="452">
        <v>6</v>
      </c>
      <c r="B20" s="371" t="s">
        <v>122</v>
      </c>
      <c r="C20" s="351">
        <v>17</v>
      </c>
      <c r="D20" s="354">
        <f>D21+D22+D23</f>
        <v>4939.8018000000002</v>
      </c>
      <c r="F20" s="342">
        <f>D20-18.92</f>
        <v>4920.8818000000001</v>
      </c>
      <c r="H20" s="342">
        <f>D3+D7+D10+D14+D17+F20+F24+F28+D31+D35+D38+D42</f>
        <v>31350.763800000001</v>
      </c>
    </row>
    <row r="21" spans="1:8" ht="15.75" thickBot="1" x14ac:dyDescent="0.3">
      <c r="A21" s="454"/>
      <c r="B21" s="368" t="s">
        <v>472</v>
      </c>
      <c r="C21" s="351"/>
      <c r="D21" s="380">
        <v>99.541799999999995</v>
      </c>
    </row>
    <row r="22" spans="1:8" ht="15.75" thickBot="1" x14ac:dyDescent="0.3">
      <c r="A22" s="454"/>
      <c r="B22" s="369" t="s">
        <v>473</v>
      </c>
      <c r="C22" s="351"/>
      <c r="D22" s="367">
        <v>1056.26</v>
      </c>
    </row>
    <row r="23" spans="1:8" ht="15.75" thickBot="1" x14ac:dyDescent="0.3">
      <c r="A23" s="455"/>
      <c r="B23" s="370" t="s">
        <v>474</v>
      </c>
      <c r="C23" s="351"/>
      <c r="D23" s="367">
        <v>3784</v>
      </c>
    </row>
    <row r="24" spans="1:8" ht="15.75" thickBot="1" x14ac:dyDescent="0.3">
      <c r="A24" s="452">
        <v>7</v>
      </c>
      <c r="B24" s="371" t="s">
        <v>147</v>
      </c>
      <c r="C24" s="351">
        <v>31</v>
      </c>
      <c r="D24" s="354">
        <f>D25+D26+D27</f>
        <v>6045.6819999999998</v>
      </c>
      <c r="F24" s="342">
        <f>D24+18.92+18.92</f>
        <v>6083.5219999999999</v>
      </c>
    </row>
    <row r="25" spans="1:8" ht="15.75" thickBot="1" x14ac:dyDescent="0.3">
      <c r="A25" s="454"/>
      <c r="B25" s="368" t="s">
        <v>472</v>
      </c>
      <c r="C25" s="351"/>
      <c r="D25" s="380">
        <v>175.66200000000001</v>
      </c>
    </row>
    <row r="26" spans="1:8" ht="15.75" thickBot="1" x14ac:dyDescent="0.3">
      <c r="A26" s="454"/>
      <c r="B26" s="369" t="s">
        <v>473</v>
      </c>
      <c r="C26" s="351"/>
      <c r="D26" s="367">
        <v>1849.52</v>
      </c>
    </row>
    <row r="27" spans="1:8" ht="15.75" thickBot="1" x14ac:dyDescent="0.3">
      <c r="A27" s="455"/>
      <c r="B27" s="370" t="s">
        <v>474</v>
      </c>
      <c r="C27" s="351"/>
      <c r="D27" s="367">
        <v>4020.5</v>
      </c>
    </row>
    <row r="28" spans="1:8" ht="15.75" thickBot="1" x14ac:dyDescent="0.3">
      <c r="A28" s="452">
        <v>8</v>
      </c>
      <c r="B28" s="371" t="s">
        <v>211</v>
      </c>
      <c r="C28" s="351">
        <v>20</v>
      </c>
      <c r="D28" s="354">
        <f>D29+D30</f>
        <v>1356.4279999999999</v>
      </c>
      <c r="F28" s="342">
        <f>D28-18.92</f>
        <v>1337.5079999999998</v>
      </c>
    </row>
    <row r="29" spans="1:8" ht="15.75" thickBot="1" x14ac:dyDescent="0.3">
      <c r="A29" s="454"/>
      <c r="B29" s="368" t="s">
        <v>472</v>
      </c>
      <c r="C29" s="351"/>
      <c r="D29" s="380">
        <v>117.108</v>
      </c>
    </row>
    <row r="30" spans="1:8" ht="15.75" thickBot="1" x14ac:dyDescent="0.3">
      <c r="A30" s="454"/>
      <c r="B30" s="369" t="s">
        <v>473</v>
      </c>
      <c r="C30" s="351"/>
      <c r="D30" s="367">
        <v>1239.32</v>
      </c>
    </row>
    <row r="31" spans="1:8" ht="15.75" thickBot="1" x14ac:dyDescent="0.3">
      <c r="A31" s="452">
        <v>9</v>
      </c>
      <c r="B31" s="371" t="s">
        <v>242</v>
      </c>
      <c r="C31" s="351">
        <v>10</v>
      </c>
      <c r="D31" s="354">
        <f>D32+D33+D34</f>
        <v>1094.454</v>
      </c>
    </row>
    <row r="32" spans="1:8" ht="15.75" thickBot="1" x14ac:dyDescent="0.3">
      <c r="A32" s="454"/>
      <c r="B32" s="368" t="s">
        <v>472</v>
      </c>
      <c r="C32" s="351"/>
      <c r="D32" s="380">
        <v>58.554000000000002</v>
      </c>
    </row>
    <row r="33" spans="1:7" ht="15.75" thickBot="1" x14ac:dyDescent="0.3">
      <c r="A33" s="454"/>
      <c r="B33" s="369" t="s">
        <v>473</v>
      </c>
      <c r="C33" s="351"/>
      <c r="D33" s="367">
        <v>799.4</v>
      </c>
    </row>
    <row r="34" spans="1:7" ht="15.75" thickBot="1" x14ac:dyDescent="0.3">
      <c r="A34" s="455"/>
      <c r="B34" s="370" t="s">
        <v>474</v>
      </c>
      <c r="C34" s="351"/>
      <c r="D34" s="367">
        <v>236.5</v>
      </c>
    </row>
    <row r="35" spans="1:7" ht="15.75" thickBot="1" x14ac:dyDescent="0.3">
      <c r="A35" s="349">
        <v>10</v>
      </c>
      <c r="B35" s="371" t="s">
        <v>256</v>
      </c>
      <c r="C35" s="351">
        <v>10</v>
      </c>
      <c r="D35" s="354">
        <f>D36+D37</f>
        <v>668.75400000000002</v>
      </c>
    </row>
    <row r="36" spans="1:7" ht="15.75" thickBot="1" x14ac:dyDescent="0.3">
      <c r="A36" s="349"/>
      <c r="B36" s="368" t="s">
        <v>472</v>
      </c>
      <c r="C36" s="351"/>
      <c r="D36" s="380">
        <v>58.554000000000002</v>
      </c>
    </row>
    <row r="37" spans="1:7" ht="15.75" thickBot="1" x14ac:dyDescent="0.3">
      <c r="A37" s="349"/>
      <c r="B37" s="369" t="s">
        <v>473</v>
      </c>
      <c r="C37" s="351"/>
      <c r="D37" s="367">
        <v>610.20000000000005</v>
      </c>
    </row>
    <row r="38" spans="1:7" ht="15.75" thickBot="1" x14ac:dyDescent="0.3">
      <c r="A38" s="349">
        <v>11</v>
      </c>
      <c r="B38" s="371" t="s">
        <v>268</v>
      </c>
      <c r="C38" s="351">
        <v>20</v>
      </c>
      <c r="D38" s="354">
        <f>D39+D40+D41</f>
        <v>2520.0079999999998</v>
      </c>
    </row>
    <row r="39" spans="1:7" ht="15.75" thickBot="1" x14ac:dyDescent="0.3">
      <c r="A39" s="349"/>
      <c r="B39" s="368" t="s">
        <v>472</v>
      </c>
      <c r="C39" s="351"/>
      <c r="D39" s="381">
        <v>117.108</v>
      </c>
    </row>
    <row r="40" spans="1:7" ht="15.75" thickBot="1" x14ac:dyDescent="0.3">
      <c r="A40" s="349"/>
      <c r="B40" s="369" t="s">
        <v>473</v>
      </c>
      <c r="C40" s="351"/>
      <c r="D40" s="382">
        <v>1220.4000000000001</v>
      </c>
    </row>
    <row r="41" spans="1:7" ht="15.75" thickBot="1" x14ac:dyDescent="0.3">
      <c r="A41" s="360"/>
      <c r="B41" s="370" t="s">
        <v>474</v>
      </c>
      <c r="C41" s="351"/>
      <c r="D41" s="382">
        <v>1182.5</v>
      </c>
    </row>
    <row r="42" spans="1:7" ht="15.75" thickBot="1" x14ac:dyDescent="0.3">
      <c r="A42" s="458">
        <v>12</v>
      </c>
      <c r="B42" s="371" t="s">
        <v>291</v>
      </c>
      <c r="C42" s="351">
        <v>34</v>
      </c>
      <c r="D42" s="354">
        <f>D43+D44+D45</f>
        <v>5821.2636000000002</v>
      </c>
    </row>
    <row r="43" spans="1:7" ht="15.75" thickBot="1" x14ac:dyDescent="0.3">
      <c r="A43" s="459"/>
      <c r="B43" s="368" t="s">
        <v>472</v>
      </c>
      <c r="C43" s="351"/>
      <c r="D43" s="380">
        <v>199.08359999999999</v>
      </c>
    </row>
    <row r="44" spans="1:7" ht="15.75" thickBot="1" x14ac:dyDescent="0.3">
      <c r="A44" s="459"/>
      <c r="B44" s="369" t="s">
        <v>473</v>
      </c>
      <c r="C44" s="351"/>
      <c r="D44" s="367">
        <v>2074.6799999999998</v>
      </c>
    </row>
    <row r="45" spans="1:7" ht="15.75" thickBot="1" x14ac:dyDescent="0.3">
      <c r="A45" s="460"/>
      <c r="B45" s="370" t="s">
        <v>474</v>
      </c>
      <c r="C45" s="351"/>
      <c r="D45" s="367">
        <v>3547.5</v>
      </c>
    </row>
    <row r="46" spans="1:7" ht="15.75" thickBot="1" x14ac:dyDescent="0.3">
      <c r="A46" s="456" t="s">
        <v>355</v>
      </c>
      <c r="B46" s="457"/>
      <c r="C46" s="353">
        <f>C38+C7+C10+C14+C17+C20+C24+C28+C31+C31+C35+C42</f>
        <v>217</v>
      </c>
      <c r="D46" s="354">
        <f>D3+D7+D10+D14+D17+D20+D24+D28+D31+D35+D38+D42</f>
        <v>31350.763800000001</v>
      </c>
      <c r="F46">
        <v>32723.14</v>
      </c>
    </row>
    <row r="47" spans="1:7" x14ac:dyDescent="0.25">
      <c r="F47">
        <v>31350.75</v>
      </c>
      <c r="G47">
        <f>F46-F47</f>
        <v>1372.3899999999994</v>
      </c>
    </row>
    <row r="49" spans="1:4" ht="15.75" thickBot="1" x14ac:dyDescent="0.3"/>
    <row r="50" spans="1:4" ht="39" thickBot="1" x14ac:dyDescent="0.3">
      <c r="A50" s="347" t="s">
        <v>375</v>
      </c>
      <c r="B50" s="348" t="s">
        <v>2</v>
      </c>
      <c r="C50" s="384" t="s">
        <v>467</v>
      </c>
      <c r="D50" s="359" t="s">
        <v>468</v>
      </c>
    </row>
    <row r="51" spans="1:4" ht="15.75" thickBot="1" x14ac:dyDescent="0.3">
      <c r="A51" s="461" t="s">
        <v>471</v>
      </c>
      <c r="B51" s="462"/>
      <c r="C51" s="463"/>
      <c r="D51" s="383">
        <v>43.59</v>
      </c>
    </row>
    <row r="52" spans="1:4" ht="15.75" thickBot="1" x14ac:dyDescent="0.3">
      <c r="A52" s="349">
        <v>1</v>
      </c>
      <c r="B52" s="350" t="s">
        <v>5</v>
      </c>
      <c r="C52" s="358">
        <v>2</v>
      </c>
      <c r="D52" s="118">
        <f>C52*$D$51</f>
        <v>87.18</v>
      </c>
    </row>
    <row r="53" spans="1:4" ht="26.25" thickBot="1" x14ac:dyDescent="0.3">
      <c r="A53" s="349">
        <v>2</v>
      </c>
      <c r="B53" s="352" t="s">
        <v>469</v>
      </c>
      <c r="C53" s="358">
        <v>32</v>
      </c>
      <c r="D53" s="118">
        <f t="shared" ref="D53:D63" si="0">C53*$D$51</f>
        <v>1394.88</v>
      </c>
    </row>
    <row r="54" spans="1:4" ht="15.75" thickBot="1" x14ac:dyDescent="0.3">
      <c r="A54" s="349">
        <v>3</v>
      </c>
      <c r="B54" s="350" t="s">
        <v>80</v>
      </c>
      <c r="C54" s="358">
        <v>1</v>
      </c>
      <c r="D54" s="118">
        <f t="shared" si="0"/>
        <v>43.59</v>
      </c>
    </row>
    <row r="55" spans="1:4" ht="15.75" thickBot="1" x14ac:dyDescent="0.3">
      <c r="A55" s="349">
        <v>4</v>
      </c>
      <c r="B55" s="352" t="s">
        <v>97</v>
      </c>
      <c r="C55" s="358">
        <v>1</v>
      </c>
      <c r="D55" s="118">
        <f t="shared" si="0"/>
        <v>43.59</v>
      </c>
    </row>
    <row r="56" spans="1:4" ht="15.75" thickBot="1" x14ac:dyDescent="0.3">
      <c r="A56" s="349">
        <v>5</v>
      </c>
      <c r="B56" s="352" t="s">
        <v>111</v>
      </c>
      <c r="C56" s="358">
        <v>3</v>
      </c>
      <c r="D56" s="118">
        <f t="shared" si="0"/>
        <v>130.77000000000001</v>
      </c>
    </row>
    <row r="57" spans="1:4" ht="15.75" thickBot="1" x14ac:dyDescent="0.3">
      <c r="A57" s="349">
        <v>6</v>
      </c>
      <c r="B57" s="350" t="s">
        <v>122</v>
      </c>
      <c r="C57" s="358">
        <v>2</v>
      </c>
      <c r="D57" s="118">
        <f t="shared" si="0"/>
        <v>87.18</v>
      </c>
    </row>
    <row r="58" spans="1:4" ht="15.75" thickBot="1" x14ac:dyDescent="0.3">
      <c r="A58" s="349">
        <v>7</v>
      </c>
      <c r="B58" s="350" t="s">
        <v>147</v>
      </c>
      <c r="C58" s="358">
        <v>3</v>
      </c>
      <c r="D58" s="118">
        <f t="shared" si="0"/>
        <v>130.77000000000001</v>
      </c>
    </row>
    <row r="59" spans="1:4" ht="15.75" thickBot="1" x14ac:dyDescent="0.3">
      <c r="A59" s="349">
        <v>8</v>
      </c>
      <c r="B59" s="350" t="s">
        <v>211</v>
      </c>
      <c r="C59" s="358">
        <v>3</v>
      </c>
      <c r="D59" s="118">
        <f t="shared" si="0"/>
        <v>130.77000000000001</v>
      </c>
    </row>
    <row r="60" spans="1:4" ht="15.75" thickBot="1" x14ac:dyDescent="0.3">
      <c r="A60" s="349">
        <v>9</v>
      </c>
      <c r="B60" s="350" t="s">
        <v>242</v>
      </c>
      <c r="C60" s="358">
        <v>3</v>
      </c>
      <c r="D60" s="118">
        <f t="shared" si="0"/>
        <v>130.77000000000001</v>
      </c>
    </row>
    <row r="61" spans="1:4" ht="15.75" thickBot="1" x14ac:dyDescent="0.3">
      <c r="A61" s="349">
        <v>10</v>
      </c>
      <c r="B61" s="350" t="s">
        <v>256</v>
      </c>
      <c r="C61" s="358">
        <v>3</v>
      </c>
      <c r="D61" s="118">
        <f t="shared" si="0"/>
        <v>130.77000000000001</v>
      </c>
    </row>
    <row r="62" spans="1:4" ht="15.75" thickBot="1" x14ac:dyDescent="0.3">
      <c r="A62" s="349">
        <v>11</v>
      </c>
      <c r="B62" s="350" t="s">
        <v>268</v>
      </c>
      <c r="C62" s="358">
        <v>4</v>
      </c>
      <c r="D62" s="118">
        <f t="shared" si="0"/>
        <v>174.36</v>
      </c>
    </row>
    <row r="63" spans="1:4" ht="15.75" thickBot="1" x14ac:dyDescent="0.3">
      <c r="A63" s="360">
        <v>12</v>
      </c>
      <c r="B63" s="361" t="s">
        <v>291</v>
      </c>
      <c r="C63" s="362">
        <v>1</v>
      </c>
      <c r="D63" s="118">
        <f t="shared" si="0"/>
        <v>43.59</v>
      </c>
    </row>
    <row r="64" spans="1:4" ht="15.75" thickBot="1" x14ac:dyDescent="0.3">
      <c r="A64" s="363"/>
      <c r="B64" s="364" t="s">
        <v>470</v>
      </c>
      <c r="C64" s="365">
        <f>SUM(C52:C63)</f>
        <v>58</v>
      </c>
      <c r="D64" s="366">
        <f>SUM(D52:D63)</f>
        <v>2528.2200000000003</v>
      </c>
    </row>
    <row r="65" spans="1:4" ht="15.75" thickBot="1" x14ac:dyDescent="0.3"/>
    <row r="66" spans="1:4" ht="39" thickBot="1" x14ac:dyDescent="0.3">
      <c r="A66" s="347" t="s">
        <v>375</v>
      </c>
      <c r="B66" s="348" t="s">
        <v>2</v>
      </c>
      <c r="C66" s="384" t="s">
        <v>467</v>
      </c>
      <c r="D66" s="359" t="s">
        <v>468</v>
      </c>
    </row>
    <row r="67" spans="1:4" ht="15.75" thickBot="1" x14ac:dyDescent="0.3">
      <c r="A67" s="461" t="s">
        <v>471</v>
      </c>
      <c r="B67" s="462"/>
      <c r="C67" s="463"/>
      <c r="D67" s="383">
        <v>43.59</v>
      </c>
    </row>
    <row r="68" spans="1:4" ht="15.75" thickBot="1" x14ac:dyDescent="0.3">
      <c r="A68" s="349">
        <v>1</v>
      </c>
      <c r="B68" s="350" t="s">
        <v>5</v>
      </c>
      <c r="C68" s="358">
        <v>6</v>
      </c>
      <c r="D68" s="118">
        <f>C68*$D$51</f>
        <v>261.54000000000002</v>
      </c>
    </row>
    <row r="69" spans="1:4" ht="26.25" thickBot="1" x14ac:dyDescent="0.3">
      <c r="A69" s="349">
        <v>2</v>
      </c>
      <c r="B69" s="352" t="s">
        <v>469</v>
      </c>
      <c r="C69" s="358">
        <v>6</v>
      </c>
      <c r="D69" s="118">
        <f t="shared" ref="D69:D79" si="1">C69*$D$51</f>
        <v>261.54000000000002</v>
      </c>
    </row>
    <row r="70" spans="1:4" ht="15.75" thickBot="1" x14ac:dyDescent="0.3">
      <c r="A70" s="349">
        <v>3</v>
      </c>
      <c r="B70" s="350" t="s">
        <v>80</v>
      </c>
      <c r="C70" s="358">
        <v>6</v>
      </c>
      <c r="D70" s="118">
        <f t="shared" si="1"/>
        <v>261.54000000000002</v>
      </c>
    </row>
    <row r="71" spans="1:4" ht="15.75" thickBot="1" x14ac:dyDescent="0.3">
      <c r="A71" s="349">
        <v>4</v>
      </c>
      <c r="B71" s="352" t="s">
        <v>97</v>
      </c>
      <c r="C71" s="358">
        <v>6</v>
      </c>
      <c r="D71" s="118">
        <f t="shared" si="1"/>
        <v>261.54000000000002</v>
      </c>
    </row>
    <row r="72" spans="1:4" ht="15.75" thickBot="1" x14ac:dyDescent="0.3">
      <c r="A72" s="349">
        <v>5</v>
      </c>
      <c r="B72" s="352" t="s">
        <v>111</v>
      </c>
      <c r="C72" s="358">
        <v>6</v>
      </c>
      <c r="D72" s="118">
        <f t="shared" si="1"/>
        <v>261.54000000000002</v>
      </c>
    </row>
    <row r="73" spans="1:4" ht="15.75" thickBot="1" x14ac:dyDescent="0.3">
      <c r="A73" s="349">
        <v>6</v>
      </c>
      <c r="B73" s="350" t="s">
        <v>122</v>
      </c>
      <c r="C73" s="358">
        <v>4</v>
      </c>
      <c r="D73" s="118">
        <f t="shared" si="1"/>
        <v>174.36</v>
      </c>
    </row>
    <row r="74" spans="1:4" ht="15.75" thickBot="1" x14ac:dyDescent="0.3">
      <c r="A74" s="349">
        <v>7</v>
      </c>
      <c r="B74" s="350" t="s">
        <v>147</v>
      </c>
      <c r="C74" s="358">
        <v>4</v>
      </c>
      <c r="D74" s="118">
        <f t="shared" si="1"/>
        <v>174.36</v>
      </c>
    </row>
    <row r="75" spans="1:4" ht="15.75" thickBot="1" x14ac:dyDescent="0.3">
      <c r="A75" s="349">
        <v>8</v>
      </c>
      <c r="B75" s="350" t="s">
        <v>211</v>
      </c>
      <c r="C75" s="358">
        <v>4</v>
      </c>
      <c r="D75" s="118">
        <f t="shared" si="1"/>
        <v>174.36</v>
      </c>
    </row>
    <row r="76" spans="1:4" ht="15.75" thickBot="1" x14ac:dyDescent="0.3">
      <c r="A76" s="349">
        <v>9</v>
      </c>
      <c r="B76" s="350" t="s">
        <v>242</v>
      </c>
      <c r="C76" s="358">
        <v>4</v>
      </c>
      <c r="D76" s="118">
        <f t="shared" si="1"/>
        <v>174.36</v>
      </c>
    </row>
    <row r="77" spans="1:4" ht="15.75" thickBot="1" x14ac:dyDescent="0.3">
      <c r="A77" s="349">
        <v>10</v>
      </c>
      <c r="B77" s="350" t="s">
        <v>256</v>
      </c>
      <c r="C77" s="358">
        <v>4</v>
      </c>
      <c r="D77" s="118">
        <f t="shared" si="1"/>
        <v>174.36</v>
      </c>
    </row>
    <row r="78" spans="1:4" ht="15.75" thickBot="1" x14ac:dyDescent="0.3">
      <c r="A78" s="349">
        <v>11</v>
      </c>
      <c r="B78" s="350" t="s">
        <v>268</v>
      </c>
      <c r="C78" s="358">
        <v>4</v>
      </c>
      <c r="D78" s="118">
        <f t="shared" si="1"/>
        <v>174.36</v>
      </c>
    </row>
    <row r="79" spans="1:4" ht="15.75" thickBot="1" x14ac:dyDescent="0.3">
      <c r="A79" s="360">
        <v>12</v>
      </c>
      <c r="B79" s="361" t="s">
        <v>291</v>
      </c>
      <c r="C79" s="362">
        <v>4</v>
      </c>
      <c r="D79" s="118">
        <f t="shared" si="1"/>
        <v>174.36</v>
      </c>
    </row>
    <row r="80" spans="1:4" ht="15.75" thickBot="1" x14ac:dyDescent="0.3">
      <c r="A80" s="363"/>
      <c r="B80" s="364" t="s">
        <v>470</v>
      </c>
      <c r="C80" s="365">
        <f>SUM(C68:C79)</f>
        <v>58</v>
      </c>
      <c r="D80" s="366">
        <f>SUM(D68:D79)</f>
        <v>2528.2200000000007</v>
      </c>
    </row>
  </sheetData>
  <mergeCells count="18">
    <mergeCell ref="A51:C51"/>
    <mergeCell ref="A67:C67"/>
    <mergeCell ref="C17:C19"/>
    <mergeCell ref="C14:C16"/>
    <mergeCell ref="C10:C13"/>
    <mergeCell ref="C7:C9"/>
    <mergeCell ref="C3:C6"/>
    <mergeCell ref="A46:B46"/>
    <mergeCell ref="A3:A6"/>
    <mergeCell ref="A7:A9"/>
    <mergeCell ref="A10:A13"/>
    <mergeCell ref="A14:A16"/>
    <mergeCell ref="A17:A19"/>
    <mergeCell ref="A20:A23"/>
    <mergeCell ref="A24:A27"/>
    <mergeCell ref="A28:A30"/>
    <mergeCell ref="A31:A34"/>
    <mergeCell ref="A42:A4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3C33-EA96-45A1-9291-31ED7DB91D2D}">
  <dimension ref="A1:T230"/>
  <sheetViews>
    <sheetView topLeftCell="A184" workbookViewId="0">
      <pane xSplit="1" topLeftCell="B1" activePane="topRight" state="frozen"/>
      <selection activeCell="E29" sqref="E29"/>
      <selection pane="topRight" activeCell="E29" sqref="E29"/>
    </sheetView>
  </sheetViews>
  <sheetFormatPr baseColWidth="10" defaultRowHeight="15" x14ac:dyDescent="0.25"/>
  <cols>
    <col min="1" max="1" width="3.85546875" customWidth="1"/>
    <col min="2" max="2" width="30" bestFit="1" customWidth="1"/>
    <col min="3" max="3" width="12" bestFit="1" customWidth="1"/>
    <col min="4" max="4" width="12" customWidth="1"/>
    <col min="5" max="5" width="28" bestFit="1" customWidth="1"/>
    <col min="6" max="6" width="19.7109375" hidden="1" customWidth="1"/>
    <col min="7" max="7" width="31.85546875" hidden="1" customWidth="1"/>
    <col min="8" max="8" width="20" bestFit="1" customWidth="1"/>
    <col min="9" max="9" width="11.7109375" bestFit="1" customWidth="1"/>
    <col min="10" max="10" width="19.42578125" customWidth="1"/>
    <col min="11" max="11" width="18.42578125" bestFit="1" customWidth="1"/>
    <col min="13" max="13" width="15.7109375" customWidth="1"/>
    <col min="14" max="14" width="29.140625" customWidth="1"/>
    <col min="15" max="15" width="19" customWidth="1"/>
    <col min="16" max="16" width="18.85546875" bestFit="1" customWidth="1"/>
  </cols>
  <sheetData>
    <row r="1" spans="1:16" ht="15.75" thickBot="1" x14ac:dyDescent="0.3"/>
    <row r="2" spans="1:16" ht="15.75" thickBot="1" x14ac:dyDescent="0.3">
      <c r="A2" s="8"/>
      <c r="B2" s="1" t="s">
        <v>0</v>
      </c>
      <c r="C2" s="1" t="s">
        <v>1</v>
      </c>
      <c r="D2" s="1" t="s">
        <v>353</v>
      </c>
      <c r="E2" s="1" t="s">
        <v>2</v>
      </c>
      <c r="F2" s="1" t="s">
        <v>364</v>
      </c>
      <c r="G2" s="75" t="s">
        <v>3</v>
      </c>
      <c r="H2" s="63" t="s">
        <v>458</v>
      </c>
      <c r="I2" s="1" t="s">
        <v>427</v>
      </c>
      <c r="J2" s="63" t="s">
        <v>428</v>
      </c>
      <c r="K2" s="63" t="s">
        <v>429</v>
      </c>
    </row>
    <row r="3" spans="1:16" ht="15.75" thickBot="1" x14ac:dyDescent="0.3">
      <c r="A3" s="170">
        <v>1</v>
      </c>
      <c r="B3" s="171" t="s">
        <v>4</v>
      </c>
      <c r="C3" s="172">
        <v>1201071022</v>
      </c>
      <c r="D3" s="173" t="s">
        <v>352</v>
      </c>
      <c r="E3" s="171" t="s">
        <v>5</v>
      </c>
      <c r="F3" s="171"/>
      <c r="G3" s="174" t="s">
        <v>6</v>
      </c>
      <c r="H3" s="175">
        <v>5.8554000000000004</v>
      </c>
      <c r="I3" s="176">
        <v>61.02</v>
      </c>
      <c r="J3" s="177">
        <v>236.5</v>
      </c>
      <c r="K3" s="355">
        <f>SUM(H3:H13)</f>
        <v>64.409400000000019</v>
      </c>
    </row>
    <row r="4" spans="1:16" ht="15.75" thickBot="1" x14ac:dyDescent="0.3">
      <c r="A4" s="178">
        <f>A3+1</f>
        <v>2</v>
      </c>
      <c r="B4" s="171" t="s">
        <v>7</v>
      </c>
      <c r="C4" s="172">
        <v>702297755</v>
      </c>
      <c r="D4" s="173" t="s">
        <v>352</v>
      </c>
      <c r="E4" s="171" t="s">
        <v>5</v>
      </c>
      <c r="F4" s="171"/>
      <c r="G4" s="174" t="s">
        <v>8</v>
      </c>
      <c r="H4" s="175">
        <v>5.8554000000000004</v>
      </c>
      <c r="I4" s="176">
        <v>61.02</v>
      </c>
      <c r="J4" s="177">
        <v>236.5</v>
      </c>
      <c r="K4" s="356">
        <f>SUM(I3:I13)</f>
        <v>671.21999999999991</v>
      </c>
      <c r="M4" s="489" t="s">
        <v>365</v>
      </c>
      <c r="N4" s="489"/>
      <c r="O4" s="489"/>
    </row>
    <row r="5" spans="1:16" ht="15.75" thickBot="1" x14ac:dyDescent="0.3">
      <c r="A5" s="178">
        <f t="shared" ref="A5:A68" si="0">A4+1</f>
        <v>3</v>
      </c>
      <c r="B5" s="171" t="s">
        <v>9</v>
      </c>
      <c r="C5" s="172">
        <v>1306573955</v>
      </c>
      <c r="D5" s="173" t="s">
        <v>352</v>
      </c>
      <c r="E5" s="171" t="s">
        <v>5</v>
      </c>
      <c r="F5" s="171"/>
      <c r="G5" s="174" t="s">
        <v>10</v>
      </c>
      <c r="H5" s="175">
        <v>5.8554000000000004</v>
      </c>
      <c r="I5" s="176">
        <v>61.02</v>
      </c>
      <c r="J5" s="177">
        <v>236.5</v>
      </c>
      <c r="K5" s="179">
        <f>SUM(J3:J13)</f>
        <v>946</v>
      </c>
    </row>
    <row r="6" spans="1:16" ht="15.75" thickBot="1" x14ac:dyDescent="0.3">
      <c r="A6" s="178">
        <f t="shared" si="0"/>
        <v>4</v>
      </c>
      <c r="B6" s="171" t="s">
        <v>11</v>
      </c>
      <c r="C6" s="172">
        <v>1719665513</v>
      </c>
      <c r="D6" s="173" t="s">
        <v>360</v>
      </c>
      <c r="E6" s="171" t="s">
        <v>5</v>
      </c>
      <c r="F6" s="171"/>
      <c r="G6" s="174" t="s">
        <v>12</v>
      </c>
      <c r="H6" s="175">
        <v>5.8554000000000004</v>
      </c>
      <c r="I6" s="176">
        <v>61.02</v>
      </c>
      <c r="J6" s="179"/>
      <c r="K6" s="499">
        <f>SUM(K3:K5)</f>
        <v>1681.6293999999998</v>
      </c>
      <c r="M6" s="338" t="s">
        <v>366</v>
      </c>
      <c r="N6" s="339" t="s">
        <v>2</v>
      </c>
      <c r="O6" s="340" t="s">
        <v>354</v>
      </c>
      <c r="P6" s="341" t="s">
        <v>466</v>
      </c>
    </row>
    <row r="7" spans="1:16" ht="15.75" thickBot="1" x14ac:dyDescent="0.3">
      <c r="A7" s="178">
        <f t="shared" si="0"/>
        <v>5</v>
      </c>
      <c r="B7" s="171" t="s">
        <v>13</v>
      </c>
      <c r="C7" s="172">
        <v>2200315113</v>
      </c>
      <c r="D7" s="173" t="s">
        <v>360</v>
      </c>
      <c r="E7" s="171" t="s">
        <v>5</v>
      </c>
      <c r="F7" s="171"/>
      <c r="G7" s="174" t="s">
        <v>12</v>
      </c>
      <c r="H7" s="175">
        <v>5.8554000000000004</v>
      </c>
      <c r="I7" s="176">
        <v>61.02</v>
      </c>
      <c r="J7" s="179"/>
      <c r="K7" s="500"/>
      <c r="M7" s="337">
        <v>1</v>
      </c>
      <c r="N7" s="122" t="s">
        <v>5</v>
      </c>
      <c r="O7" s="337">
        <f>COUNTIFS(E3:E28,E13)</f>
        <v>11</v>
      </c>
      <c r="P7" s="344">
        <f>K6</f>
        <v>1681.6293999999998</v>
      </c>
    </row>
    <row r="8" spans="1:16" ht="15.75" thickBot="1" x14ac:dyDescent="0.3">
      <c r="A8" s="178">
        <f t="shared" si="0"/>
        <v>6</v>
      </c>
      <c r="B8" s="171" t="s">
        <v>14</v>
      </c>
      <c r="C8" s="172">
        <v>1102984679</v>
      </c>
      <c r="D8" s="173" t="s">
        <v>352</v>
      </c>
      <c r="E8" s="171" t="s">
        <v>5</v>
      </c>
      <c r="F8" s="171"/>
      <c r="G8" s="174" t="s">
        <v>12</v>
      </c>
      <c r="H8" s="175">
        <v>5.8554000000000004</v>
      </c>
      <c r="I8" s="176">
        <v>61.02</v>
      </c>
      <c r="J8" s="179"/>
      <c r="K8" s="500"/>
      <c r="M8" s="17">
        <f>M7+1</f>
        <v>2</v>
      </c>
      <c r="N8" s="13" t="s">
        <v>26</v>
      </c>
      <c r="O8" s="17">
        <f>COUNTIFS(E3:E228,E14)</f>
        <v>32</v>
      </c>
      <c r="P8" s="344">
        <f>K16</f>
        <v>2745.4528000000014</v>
      </c>
    </row>
    <row r="9" spans="1:16" ht="15.75" thickBot="1" x14ac:dyDescent="0.3">
      <c r="A9" s="178">
        <f t="shared" si="0"/>
        <v>7</v>
      </c>
      <c r="B9" s="171" t="s">
        <v>15</v>
      </c>
      <c r="C9" s="172">
        <v>201442977</v>
      </c>
      <c r="D9" s="173" t="s">
        <v>360</v>
      </c>
      <c r="E9" s="171" t="s">
        <v>5</v>
      </c>
      <c r="F9" s="171"/>
      <c r="G9" s="174" t="s">
        <v>16</v>
      </c>
      <c r="H9" s="175">
        <v>5.8554000000000004</v>
      </c>
      <c r="I9" s="176">
        <v>61.02</v>
      </c>
      <c r="J9" s="179"/>
      <c r="K9" s="500"/>
      <c r="M9" s="17">
        <f t="shared" ref="M9:M18" si="1">M8+1</f>
        <v>3</v>
      </c>
      <c r="N9" s="13" t="s">
        <v>80</v>
      </c>
      <c r="O9" s="17">
        <f>COUNTIFS(E3:E228,E46)</f>
        <v>13</v>
      </c>
      <c r="P9" s="344">
        <f>K49</f>
        <v>2761.3802000000001</v>
      </c>
    </row>
    <row r="10" spans="1:16" ht="15.75" thickBot="1" x14ac:dyDescent="0.3">
      <c r="A10" s="178">
        <f t="shared" si="0"/>
        <v>8</v>
      </c>
      <c r="B10" s="171" t="s">
        <v>17</v>
      </c>
      <c r="C10" s="172">
        <v>200939171</v>
      </c>
      <c r="D10" s="173" t="s">
        <v>360</v>
      </c>
      <c r="E10" s="171" t="s">
        <v>5</v>
      </c>
      <c r="F10" s="171"/>
      <c r="G10" s="174" t="s">
        <v>18</v>
      </c>
      <c r="H10" s="175">
        <v>5.8554000000000004</v>
      </c>
      <c r="I10" s="176">
        <v>61.02</v>
      </c>
      <c r="J10" s="179"/>
      <c r="K10" s="500"/>
      <c r="M10" s="17">
        <f t="shared" si="1"/>
        <v>4</v>
      </c>
      <c r="N10" s="16" t="s">
        <v>97</v>
      </c>
      <c r="O10" s="17">
        <f>COUNTIFS(E3:E228,E59)</f>
        <v>11</v>
      </c>
      <c r="P10" s="344">
        <f>K61</f>
        <v>943.74940000000015</v>
      </c>
    </row>
    <row r="11" spans="1:16" ht="14.25" customHeight="1" thickBot="1" x14ac:dyDescent="0.3">
      <c r="A11" s="178">
        <f t="shared" si="0"/>
        <v>9</v>
      </c>
      <c r="B11" s="171" t="s">
        <v>19</v>
      </c>
      <c r="C11" s="172">
        <v>960796969</v>
      </c>
      <c r="D11" s="173" t="s">
        <v>352</v>
      </c>
      <c r="E11" s="171" t="s">
        <v>5</v>
      </c>
      <c r="F11" s="171"/>
      <c r="G11" s="174" t="s">
        <v>20</v>
      </c>
      <c r="H11" s="175">
        <v>5.8554000000000004</v>
      </c>
      <c r="I11" s="176">
        <v>61.02</v>
      </c>
      <c r="J11" s="179"/>
      <c r="K11" s="500"/>
      <c r="M11" s="17">
        <f t="shared" si="1"/>
        <v>5</v>
      </c>
      <c r="N11" s="16" t="s">
        <v>111</v>
      </c>
      <c r="O11" s="17">
        <f>COUNTIFS(E3:E228,E70)</f>
        <v>9</v>
      </c>
      <c r="P11" s="344">
        <f>K72</f>
        <v>772.15860000000009</v>
      </c>
    </row>
    <row r="12" spans="1:16" ht="15.75" thickBot="1" x14ac:dyDescent="0.3">
      <c r="A12" s="178">
        <f t="shared" si="0"/>
        <v>10</v>
      </c>
      <c r="B12" s="171" t="s">
        <v>21</v>
      </c>
      <c r="C12" s="172">
        <v>1708128572</v>
      </c>
      <c r="D12" s="173" t="s">
        <v>360</v>
      </c>
      <c r="E12" s="171" t="s">
        <v>5</v>
      </c>
      <c r="F12" s="171"/>
      <c r="G12" s="174" t="s">
        <v>22</v>
      </c>
      <c r="H12" s="175">
        <v>5.8554000000000004</v>
      </c>
      <c r="I12" s="176">
        <v>61.02</v>
      </c>
      <c r="J12" s="179"/>
      <c r="K12" s="500"/>
      <c r="M12" s="17">
        <f t="shared" si="1"/>
        <v>6</v>
      </c>
      <c r="N12" s="13" t="s">
        <v>122</v>
      </c>
      <c r="O12" s="17">
        <f>COUNTIFS(E3:E228,E79)</f>
        <v>17</v>
      </c>
      <c r="P12" s="344">
        <f>K82</f>
        <v>4920.8818000000001</v>
      </c>
    </row>
    <row r="13" spans="1:16" ht="15.75" thickBot="1" x14ac:dyDescent="0.3">
      <c r="A13" s="178">
        <f t="shared" si="0"/>
        <v>11</v>
      </c>
      <c r="B13" s="171" t="s">
        <v>23</v>
      </c>
      <c r="C13" s="172">
        <v>202384103</v>
      </c>
      <c r="D13" s="173" t="s">
        <v>360</v>
      </c>
      <c r="E13" s="171" t="s">
        <v>5</v>
      </c>
      <c r="F13" s="171"/>
      <c r="G13" s="174" t="s">
        <v>24</v>
      </c>
      <c r="H13" s="175">
        <v>5.8554000000000004</v>
      </c>
      <c r="I13" s="176">
        <v>61.02</v>
      </c>
      <c r="J13" s="177">
        <v>236.5</v>
      </c>
      <c r="K13" s="501"/>
      <c r="M13" s="17">
        <f t="shared" si="1"/>
        <v>7</v>
      </c>
      <c r="N13" s="13" t="s">
        <v>147</v>
      </c>
      <c r="O13" s="17">
        <v>38</v>
      </c>
      <c r="P13" s="344">
        <f>K99</f>
        <v>6022.5019999999995</v>
      </c>
    </row>
    <row r="14" spans="1:16" ht="15.75" thickBot="1" x14ac:dyDescent="0.3">
      <c r="A14" s="180">
        <f t="shared" si="0"/>
        <v>12</v>
      </c>
      <c r="B14" s="181" t="s">
        <v>25</v>
      </c>
      <c r="C14" s="182">
        <v>2100122965</v>
      </c>
      <c r="D14" s="183" t="s">
        <v>360</v>
      </c>
      <c r="E14" s="181" t="s">
        <v>26</v>
      </c>
      <c r="F14" s="181"/>
      <c r="G14" s="184" t="s">
        <v>27</v>
      </c>
      <c r="H14" s="175">
        <v>5.8554000000000004</v>
      </c>
      <c r="I14" s="185">
        <v>79.94</v>
      </c>
      <c r="J14" s="468"/>
      <c r="K14" s="186">
        <f>SUM(H14:H45)</f>
        <v>187.37280000000007</v>
      </c>
      <c r="M14" s="17">
        <f t="shared" si="1"/>
        <v>8</v>
      </c>
      <c r="N14" s="13" t="s">
        <v>211</v>
      </c>
      <c r="O14" s="17">
        <f>COUNTIFS(E3:E228,E135)</f>
        <v>20</v>
      </c>
      <c r="P14" s="344">
        <f>K137</f>
        <v>1337.5079999999998</v>
      </c>
    </row>
    <row r="15" spans="1:16" ht="15.75" thickBot="1" x14ac:dyDescent="0.3">
      <c r="A15" s="180">
        <f t="shared" si="0"/>
        <v>13</v>
      </c>
      <c r="B15" s="181" t="s">
        <v>28</v>
      </c>
      <c r="C15" s="182">
        <v>501741201</v>
      </c>
      <c r="D15" s="183" t="s">
        <v>352</v>
      </c>
      <c r="E15" s="181" t="s">
        <v>26</v>
      </c>
      <c r="F15" s="181"/>
      <c r="G15" s="184" t="s">
        <v>29</v>
      </c>
      <c r="H15" s="175">
        <v>5.8554000000000004</v>
      </c>
      <c r="I15" s="185">
        <v>79.94</v>
      </c>
      <c r="J15" s="469"/>
      <c r="K15" s="186">
        <f>SUM(I14:I45)</f>
        <v>2558.0800000000013</v>
      </c>
      <c r="M15" s="17">
        <f t="shared" si="1"/>
        <v>9</v>
      </c>
      <c r="N15" s="13" t="s">
        <v>242</v>
      </c>
      <c r="O15" s="17">
        <f>COUNTIFS(E3:E228,E155)</f>
        <v>10</v>
      </c>
      <c r="P15" s="344">
        <v>1094.44</v>
      </c>
    </row>
    <row r="16" spans="1:16" ht="15.75" thickBot="1" x14ac:dyDescent="0.3">
      <c r="A16" s="180">
        <f t="shared" si="0"/>
        <v>14</v>
      </c>
      <c r="B16" s="181" t="s">
        <v>30</v>
      </c>
      <c r="C16" s="182">
        <v>201332145</v>
      </c>
      <c r="D16" s="183" t="s">
        <v>352</v>
      </c>
      <c r="E16" s="181" t="s">
        <v>26</v>
      </c>
      <c r="F16" s="181"/>
      <c r="G16" s="184" t="s">
        <v>31</v>
      </c>
      <c r="H16" s="175">
        <v>5.8554000000000004</v>
      </c>
      <c r="I16" s="185">
        <v>79.94</v>
      </c>
      <c r="J16" s="469"/>
      <c r="K16" s="468">
        <f>SUM(K14:K15)</f>
        <v>2745.4528000000014</v>
      </c>
      <c r="M16" s="17">
        <f t="shared" si="1"/>
        <v>10</v>
      </c>
      <c r="N16" s="13" t="s">
        <v>256</v>
      </c>
      <c r="O16" s="17">
        <f>COUNTIFS(E3:E228,E165)</f>
        <v>10</v>
      </c>
      <c r="P16" s="344">
        <f>K167</f>
        <v>668.75399999999991</v>
      </c>
    </row>
    <row r="17" spans="1:20" ht="15.75" thickBot="1" x14ac:dyDescent="0.3">
      <c r="A17" s="180">
        <f t="shared" si="0"/>
        <v>15</v>
      </c>
      <c r="B17" s="181" t="s">
        <v>32</v>
      </c>
      <c r="C17" s="182">
        <v>1500537111</v>
      </c>
      <c r="D17" s="183" t="s">
        <v>360</v>
      </c>
      <c r="E17" s="181" t="s">
        <v>26</v>
      </c>
      <c r="F17" s="181"/>
      <c r="G17" s="184" t="s">
        <v>33</v>
      </c>
      <c r="H17" s="175">
        <v>5.8554000000000004</v>
      </c>
      <c r="I17" s="185">
        <v>79.94</v>
      </c>
      <c r="J17" s="469"/>
      <c r="K17" s="469"/>
      <c r="M17" s="17">
        <f t="shared" si="1"/>
        <v>11</v>
      </c>
      <c r="N17" s="13" t="s">
        <v>268</v>
      </c>
      <c r="O17" s="17">
        <f>COUNTIFS(E3:E228,E175)</f>
        <v>20</v>
      </c>
      <c r="P17" s="344">
        <f>K178</f>
        <v>2520.0079999999998</v>
      </c>
    </row>
    <row r="18" spans="1:20" ht="15.75" thickBot="1" x14ac:dyDescent="0.3">
      <c r="A18" s="180">
        <f t="shared" si="0"/>
        <v>16</v>
      </c>
      <c r="B18" s="181" t="s">
        <v>34</v>
      </c>
      <c r="C18" s="182">
        <v>701937591</v>
      </c>
      <c r="D18" s="183" t="s">
        <v>360</v>
      </c>
      <c r="E18" s="181" t="s">
        <v>26</v>
      </c>
      <c r="F18" s="181"/>
      <c r="G18" s="184" t="s">
        <v>35</v>
      </c>
      <c r="H18" s="175">
        <v>5.8554000000000004</v>
      </c>
      <c r="I18" s="185">
        <v>79.94</v>
      </c>
      <c r="J18" s="469"/>
      <c r="K18" s="469"/>
      <c r="M18" s="17">
        <f t="shared" si="1"/>
        <v>12</v>
      </c>
      <c r="N18" s="13" t="s">
        <v>291</v>
      </c>
      <c r="O18" s="17">
        <f>COUNTIFS(E3:E228,E195)</f>
        <v>34</v>
      </c>
      <c r="P18" s="344">
        <f>K198</f>
        <v>5821.2636000000002</v>
      </c>
    </row>
    <row r="19" spans="1:20" ht="15.75" thickBot="1" x14ac:dyDescent="0.3">
      <c r="A19" s="180">
        <f t="shared" si="0"/>
        <v>17</v>
      </c>
      <c r="B19" s="181" t="s">
        <v>36</v>
      </c>
      <c r="C19" s="182">
        <v>1400245310</v>
      </c>
      <c r="D19" s="183" t="s">
        <v>360</v>
      </c>
      <c r="E19" s="181" t="s">
        <v>26</v>
      </c>
      <c r="F19" s="181"/>
      <c r="G19" s="184" t="s">
        <v>37</v>
      </c>
      <c r="H19" s="175">
        <v>5.8554000000000004</v>
      </c>
      <c r="I19" s="185">
        <v>79.94</v>
      </c>
      <c r="J19" s="469"/>
      <c r="K19" s="469"/>
      <c r="M19" s="505" t="s">
        <v>355</v>
      </c>
      <c r="N19" s="506"/>
      <c r="O19" s="17">
        <f ca="1">SUM(O7:O19)</f>
        <v>0</v>
      </c>
      <c r="P19" s="344">
        <f>SUM(P7:P18)</f>
        <v>31289.727800000001</v>
      </c>
    </row>
    <row r="20" spans="1:20" ht="15.75" thickBot="1" x14ac:dyDescent="0.3">
      <c r="A20" s="180">
        <f t="shared" si="0"/>
        <v>18</v>
      </c>
      <c r="B20" s="181" t="s">
        <v>38</v>
      </c>
      <c r="C20" s="182">
        <v>2100383468</v>
      </c>
      <c r="D20" s="183" t="s">
        <v>360</v>
      </c>
      <c r="E20" s="181" t="s">
        <v>26</v>
      </c>
      <c r="F20" s="181"/>
      <c r="G20" s="184" t="s">
        <v>39</v>
      </c>
      <c r="H20" s="175">
        <v>5.8554000000000004</v>
      </c>
      <c r="I20" s="185">
        <v>79.94</v>
      </c>
      <c r="J20" s="469"/>
      <c r="K20" s="469"/>
    </row>
    <row r="21" spans="1:20" ht="15.75" thickBot="1" x14ac:dyDescent="0.3">
      <c r="A21" s="180">
        <f t="shared" si="0"/>
        <v>19</v>
      </c>
      <c r="B21" s="181" t="s">
        <v>40</v>
      </c>
      <c r="C21" s="182">
        <v>2100290309</v>
      </c>
      <c r="D21" s="183" t="s">
        <v>360</v>
      </c>
      <c r="E21" s="181" t="s">
        <v>26</v>
      </c>
      <c r="F21" s="181"/>
      <c r="G21" s="184" t="s">
        <v>41</v>
      </c>
      <c r="H21" s="175">
        <v>5.8554000000000004</v>
      </c>
      <c r="I21" s="185">
        <v>79.94</v>
      </c>
      <c r="J21" s="469"/>
      <c r="K21" s="469"/>
      <c r="T21" s="345"/>
    </row>
    <row r="22" spans="1:20" ht="15.75" thickBot="1" x14ac:dyDescent="0.3">
      <c r="A22" s="180">
        <f t="shared" si="0"/>
        <v>20</v>
      </c>
      <c r="B22" s="181" t="s">
        <v>42</v>
      </c>
      <c r="C22" s="182">
        <v>2100290309</v>
      </c>
      <c r="D22" s="183" t="s">
        <v>352</v>
      </c>
      <c r="E22" s="181" t="s">
        <v>26</v>
      </c>
      <c r="F22" s="181"/>
      <c r="G22" s="184" t="s">
        <v>43</v>
      </c>
      <c r="H22" s="175">
        <v>5.8554000000000004</v>
      </c>
      <c r="I22" s="185">
        <v>79.94</v>
      </c>
      <c r="J22" s="469"/>
      <c r="K22" s="469"/>
    </row>
    <row r="23" spans="1:20" ht="15.75" thickBot="1" x14ac:dyDescent="0.3">
      <c r="A23" s="180">
        <f t="shared" si="0"/>
        <v>21</v>
      </c>
      <c r="B23" s="181" t="s">
        <v>44</v>
      </c>
      <c r="C23" s="182">
        <v>702058918</v>
      </c>
      <c r="D23" s="183" t="s">
        <v>360</v>
      </c>
      <c r="E23" s="181" t="s">
        <v>26</v>
      </c>
      <c r="F23" s="181"/>
      <c r="G23" s="184" t="s">
        <v>45</v>
      </c>
      <c r="H23" s="175">
        <v>5.8554000000000004</v>
      </c>
      <c r="I23" s="185">
        <v>79.94</v>
      </c>
      <c r="J23" s="469"/>
      <c r="K23" s="469"/>
    </row>
    <row r="24" spans="1:20" ht="15.75" thickBot="1" x14ac:dyDescent="0.3">
      <c r="A24" s="180">
        <f t="shared" si="0"/>
        <v>22</v>
      </c>
      <c r="B24" s="181" t="s">
        <v>46</v>
      </c>
      <c r="C24" s="182">
        <v>1755908462</v>
      </c>
      <c r="D24" s="183" t="s">
        <v>360</v>
      </c>
      <c r="E24" s="181" t="s">
        <v>26</v>
      </c>
      <c r="F24" s="181"/>
      <c r="G24" s="184" t="s">
        <v>37</v>
      </c>
      <c r="H24" s="175">
        <v>5.8554000000000004</v>
      </c>
      <c r="I24" s="185">
        <v>79.94</v>
      </c>
      <c r="J24" s="469"/>
      <c r="K24" s="469"/>
      <c r="N24" s="19" t="s">
        <v>356</v>
      </c>
      <c r="O24" s="17">
        <f>COUNTIFS(D3:D228,D131)</f>
        <v>98</v>
      </c>
      <c r="P24" s="24">
        <f ca="1">O24/O19</f>
        <v>0.4336283185840708</v>
      </c>
    </row>
    <row r="25" spans="1:20" ht="15.75" thickBot="1" x14ac:dyDescent="0.3">
      <c r="A25" s="180">
        <f t="shared" si="0"/>
        <v>23</v>
      </c>
      <c r="B25" s="181" t="s">
        <v>47</v>
      </c>
      <c r="C25" s="182">
        <v>1500615156</v>
      </c>
      <c r="D25" s="183" t="s">
        <v>360</v>
      </c>
      <c r="E25" s="181" t="s">
        <v>26</v>
      </c>
      <c r="F25" s="181"/>
      <c r="G25" s="184" t="s">
        <v>48</v>
      </c>
      <c r="H25" s="175">
        <v>5.8554000000000004</v>
      </c>
      <c r="I25" s="185">
        <v>79.94</v>
      </c>
      <c r="J25" s="469"/>
      <c r="K25" s="469"/>
      <c r="N25" s="19" t="s">
        <v>357</v>
      </c>
      <c r="O25" s="17">
        <f>COUNTIFS(D4:D229,D132)</f>
        <v>128</v>
      </c>
      <c r="P25" s="24">
        <f ca="1">O25/O19</f>
        <v>0.5663716814159292</v>
      </c>
    </row>
    <row r="26" spans="1:20" ht="15.75" thickBot="1" x14ac:dyDescent="0.3">
      <c r="A26" s="180">
        <f t="shared" si="0"/>
        <v>24</v>
      </c>
      <c r="B26" s="181" t="s">
        <v>49</v>
      </c>
      <c r="C26" s="182">
        <v>2200039330</v>
      </c>
      <c r="D26" s="183" t="s">
        <v>360</v>
      </c>
      <c r="E26" s="181" t="s">
        <v>26</v>
      </c>
      <c r="F26" s="181"/>
      <c r="G26" s="184" t="s">
        <v>50</v>
      </c>
      <c r="H26" s="175">
        <v>5.8554000000000004</v>
      </c>
      <c r="I26" s="185">
        <v>79.94</v>
      </c>
      <c r="J26" s="469"/>
      <c r="K26" s="469"/>
      <c r="N26" s="19" t="s">
        <v>358</v>
      </c>
      <c r="O26" s="17">
        <v>15</v>
      </c>
      <c r="P26" s="24">
        <f ca="1">O26/O19</f>
        <v>6.637168141592921E-2</v>
      </c>
    </row>
    <row r="27" spans="1:20" ht="15.75" thickBot="1" x14ac:dyDescent="0.3">
      <c r="A27" s="180">
        <f t="shared" si="0"/>
        <v>25</v>
      </c>
      <c r="B27" s="181" t="s">
        <v>51</v>
      </c>
      <c r="C27" s="182">
        <v>2200001978</v>
      </c>
      <c r="D27" s="183" t="s">
        <v>360</v>
      </c>
      <c r="E27" s="181" t="s">
        <v>26</v>
      </c>
      <c r="F27" s="181"/>
      <c r="G27" s="184" t="s">
        <v>52</v>
      </c>
      <c r="H27" s="175">
        <v>5.8554000000000004</v>
      </c>
      <c r="I27" s="185">
        <v>79.94</v>
      </c>
      <c r="J27" s="469"/>
      <c r="K27" s="469"/>
      <c r="N27" s="19" t="s">
        <v>359</v>
      </c>
      <c r="O27" s="17">
        <v>5</v>
      </c>
      <c r="P27" s="24">
        <f ca="1">O27/O19</f>
        <v>2.2123893805309734E-2</v>
      </c>
    </row>
    <row r="28" spans="1:20" ht="15.75" thickBot="1" x14ac:dyDescent="0.3">
      <c r="A28" s="180">
        <f t="shared" si="0"/>
        <v>26</v>
      </c>
      <c r="B28" s="181" t="s">
        <v>53</v>
      </c>
      <c r="C28" s="182">
        <v>1102162474</v>
      </c>
      <c r="D28" s="183" t="s">
        <v>360</v>
      </c>
      <c r="E28" s="181" t="s">
        <v>26</v>
      </c>
      <c r="F28" s="181"/>
      <c r="G28" s="184" t="s">
        <v>54</v>
      </c>
      <c r="H28" s="175">
        <v>5.8554000000000004</v>
      </c>
      <c r="I28" s="185">
        <v>79.94</v>
      </c>
      <c r="J28" s="469"/>
      <c r="K28" s="469"/>
      <c r="N28" s="19" t="s">
        <v>363</v>
      </c>
      <c r="O28" s="17">
        <v>5</v>
      </c>
      <c r="P28" s="24">
        <f ca="1">O28/O19</f>
        <v>2.2123893805309734E-2</v>
      </c>
    </row>
    <row r="29" spans="1:20" ht="15.75" thickBot="1" x14ac:dyDescent="0.3">
      <c r="A29" s="180">
        <f t="shared" si="0"/>
        <v>27</v>
      </c>
      <c r="B29" s="181" t="s">
        <v>55</v>
      </c>
      <c r="C29" s="182">
        <v>802067058</v>
      </c>
      <c r="D29" s="183" t="s">
        <v>360</v>
      </c>
      <c r="E29" s="181" t="s">
        <v>26</v>
      </c>
      <c r="F29" s="181"/>
      <c r="G29" s="184" t="s">
        <v>37</v>
      </c>
      <c r="H29" s="175">
        <v>5.8554000000000004</v>
      </c>
      <c r="I29" s="185">
        <v>79.94</v>
      </c>
      <c r="J29" s="469"/>
      <c r="K29" s="469"/>
    </row>
    <row r="30" spans="1:20" ht="15.75" thickBot="1" x14ac:dyDescent="0.3">
      <c r="A30" s="180">
        <f t="shared" si="0"/>
        <v>28</v>
      </c>
      <c r="B30" s="181" t="s">
        <v>56</v>
      </c>
      <c r="C30" s="182">
        <v>701838021</v>
      </c>
      <c r="D30" s="183" t="s">
        <v>352</v>
      </c>
      <c r="E30" s="181" t="s">
        <v>26</v>
      </c>
      <c r="F30" s="181"/>
      <c r="G30" s="184" t="s">
        <v>57</v>
      </c>
      <c r="H30" s="175">
        <v>5.8554000000000004</v>
      </c>
      <c r="I30" s="185">
        <v>79.94</v>
      </c>
      <c r="J30" s="469"/>
      <c r="K30" s="469"/>
    </row>
    <row r="31" spans="1:20" ht="15.75" thickBot="1" x14ac:dyDescent="0.3">
      <c r="A31" s="180">
        <f t="shared" si="0"/>
        <v>29</v>
      </c>
      <c r="B31" s="181" t="s">
        <v>58</v>
      </c>
      <c r="C31" s="182">
        <v>2100436506</v>
      </c>
      <c r="D31" s="183" t="s">
        <v>360</v>
      </c>
      <c r="E31" s="181" t="s">
        <v>26</v>
      </c>
      <c r="F31" s="181"/>
      <c r="G31" s="184" t="s">
        <v>59</v>
      </c>
      <c r="H31" s="175">
        <v>5.8554000000000004</v>
      </c>
      <c r="I31" s="185">
        <v>79.94</v>
      </c>
      <c r="J31" s="469"/>
      <c r="K31" s="469"/>
    </row>
    <row r="32" spans="1:20" ht="15.75" thickBot="1" x14ac:dyDescent="0.3">
      <c r="A32" s="180">
        <f t="shared" si="0"/>
        <v>30</v>
      </c>
      <c r="B32" s="181" t="s">
        <v>60</v>
      </c>
      <c r="C32" s="182">
        <v>1201704317</v>
      </c>
      <c r="D32" s="183" t="s">
        <v>352</v>
      </c>
      <c r="E32" s="181" t="s">
        <v>26</v>
      </c>
      <c r="F32" s="181"/>
      <c r="G32" s="184" t="s">
        <v>43</v>
      </c>
      <c r="H32" s="175">
        <v>5.8554000000000004</v>
      </c>
      <c r="I32" s="185">
        <v>79.94</v>
      </c>
      <c r="J32" s="469"/>
      <c r="K32" s="469"/>
    </row>
    <row r="33" spans="1:11" ht="15.75" thickBot="1" x14ac:dyDescent="0.3">
      <c r="A33" s="180">
        <f t="shared" si="0"/>
        <v>31</v>
      </c>
      <c r="B33" s="181" t="s">
        <v>61</v>
      </c>
      <c r="C33" s="182">
        <v>1102004657</v>
      </c>
      <c r="D33" s="183" t="s">
        <v>360</v>
      </c>
      <c r="E33" s="181" t="s">
        <v>26</v>
      </c>
      <c r="F33" s="181"/>
      <c r="G33" s="184" t="s">
        <v>37</v>
      </c>
      <c r="H33" s="175">
        <v>5.8554000000000004</v>
      </c>
      <c r="I33" s="185">
        <v>79.94</v>
      </c>
      <c r="J33" s="469"/>
      <c r="K33" s="469"/>
    </row>
    <row r="34" spans="1:11" ht="15.75" thickBot="1" x14ac:dyDescent="0.3">
      <c r="A34" s="180">
        <f t="shared" si="0"/>
        <v>32</v>
      </c>
      <c r="B34" s="181" t="s">
        <v>62</v>
      </c>
      <c r="C34" s="182">
        <v>2100278833</v>
      </c>
      <c r="D34" s="183" t="s">
        <v>352</v>
      </c>
      <c r="E34" s="181" t="s">
        <v>26</v>
      </c>
      <c r="F34" s="181"/>
      <c r="G34" s="184" t="s">
        <v>54</v>
      </c>
      <c r="H34" s="175">
        <v>5.8554000000000004</v>
      </c>
      <c r="I34" s="185">
        <v>79.94</v>
      </c>
      <c r="J34" s="469"/>
      <c r="K34" s="469"/>
    </row>
    <row r="35" spans="1:11" ht="15.75" thickBot="1" x14ac:dyDescent="0.3">
      <c r="A35" s="180">
        <f t="shared" si="0"/>
        <v>33</v>
      </c>
      <c r="B35" s="181" t="s">
        <v>63</v>
      </c>
      <c r="C35" s="182">
        <v>1709504151</v>
      </c>
      <c r="D35" s="187" t="s">
        <v>352</v>
      </c>
      <c r="E35" s="181" t="s">
        <v>26</v>
      </c>
      <c r="F35" s="181"/>
      <c r="G35" s="184" t="s">
        <v>64</v>
      </c>
      <c r="H35" s="175">
        <v>5.8554000000000004</v>
      </c>
      <c r="I35" s="185">
        <v>79.94</v>
      </c>
      <c r="J35" s="469"/>
      <c r="K35" s="469"/>
    </row>
    <row r="36" spans="1:11" ht="15.75" thickBot="1" x14ac:dyDescent="0.3">
      <c r="A36" s="180">
        <f t="shared" si="0"/>
        <v>34</v>
      </c>
      <c r="B36" s="188" t="s">
        <v>65</v>
      </c>
      <c r="C36" s="189">
        <v>1706635644</v>
      </c>
      <c r="D36" s="190" t="s">
        <v>360</v>
      </c>
      <c r="E36" s="188" t="s">
        <v>26</v>
      </c>
      <c r="F36" s="188"/>
      <c r="G36" s="191" t="s">
        <v>37</v>
      </c>
      <c r="H36" s="175">
        <v>5.8554000000000004</v>
      </c>
      <c r="I36" s="185">
        <v>79.94</v>
      </c>
      <c r="J36" s="469"/>
      <c r="K36" s="469"/>
    </row>
    <row r="37" spans="1:11" ht="15.75" thickBot="1" x14ac:dyDescent="0.3">
      <c r="A37" s="192">
        <f t="shared" si="0"/>
        <v>35</v>
      </c>
      <c r="B37" s="193" t="s">
        <v>66</v>
      </c>
      <c r="C37" s="194">
        <v>1718894064</v>
      </c>
      <c r="D37" s="195" t="s">
        <v>360</v>
      </c>
      <c r="E37" s="196" t="s">
        <v>26</v>
      </c>
      <c r="F37" s="196"/>
      <c r="G37" s="197" t="s">
        <v>67</v>
      </c>
      <c r="H37" s="175">
        <v>5.8554000000000004</v>
      </c>
      <c r="I37" s="185">
        <v>79.94</v>
      </c>
      <c r="J37" s="469"/>
      <c r="K37" s="469"/>
    </row>
    <row r="38" spans="1:11" ht="15.75" thickBot="1" x14ac:dyDescent="0.3">
      <c r="A38" s="180">
        <f t="shared" si="0"/>
        <v>36</v>
      </c>
      <c r="B38" s="198" t="s">
        <v>68</v>
      </c>
      <c r="C38" s="199">
        <v>2200135420</v>
      </c>
      <c r="D38" s="200" t="s">
        <v>360</v>
      </c>
      <c r="E38" s="188" t="s">
        <v>26</v>
      </c>
      <c r="F38" s="188"/>
      <c r="G38" s="201" t="s">
        <v>69</v>
      </c>
      <c r="H38" s="175">
        <v>5.8554000000000004</v>
      </c>
      <c r="I38" s="185">
        <v>79.94</v>
      </c>
      <c r="J38" s="469"/>
      <c r="K38" s="469"/>
    </row>
    <row r="39" spans="1:11" ht="15.75" thickBot="1" x14ac:dyDescent="0.3">
      <c r="A39" s="192">
        <f t="shared" si="0"/>
        <v>37</v>
      </c>
      <c r="B39" s="202" t="s">
        <v>70</v>
      </c>
      <c r="C39" s="203">
        <v>1450043052</v>
      </c>
      <c r="D39" s="195" t="s">
        <v>360</v>
      </c>
      <c r="E39" s="196" t="s">
        <v>26</v>
      </c>
      <c r="F39" s="196"/>
      <c r="G39" s="197" t="s">
        <v>69</v>
      </c>
      <c r="H39" s="175">
        <v>5.8554000000000004</v>
      </c>
      <c r="I39" s="185">
        <v>79.94</v>
      </c>
      <c r="J39" s="469"/>
      <c r="K39" s="469"/>
    </row>
    <row r="40" spans="1:11" ht="15.75" thickBot="1" x14ac:dyDescent="0.3">
      <c r="A40" s="180">
        <f t="shared" si="0"/>
        <v>38</v>
      </c>
      <c r="B40" s="181" t="s">
        <v>71</v>
      </c>
      <c r="C40" s="182">
        <v>1718796996</v>
      </c>
      <c r="D40" s="183" t="s">
        <v>360</v>
      </c>
      <c r="E40" s="181" t="s">
        <v>26</v>
      </c>
      <c r="F40" s="181"/>
      <c r="G40" s="184" t="s">
        <v>54</v>
      </c>
      <c r="H40" s="175">
        <v>5.8554000000000004</v>
      </c>
      <c r="I40" s="185">
        <v>79.94</v>
      </c>
      <c r="J40" s="469"/>
      <c r="K40" s="469"/>
    </row>
    <row r="41" spans="1:11" ht="15.75" thickBot="1" x14ac:dyDescent="0.3">
      <c r="A41" s="180">
        <f t="shared" si="0"/>
        <v>39</v>
      </c>
      <c r="B41" s="181" t="s">
        <v>72</v>
      </c>
      <c r="C41" s="182">
        <v>2200057038</v>
      </c>
      <c r="D41" s="183" t="s">
        <v>360</v>
      </c>
      <c r="E41" s="181" t="s">
        <v>26</v>
      </c>
      <c r="F41" s="181"/>
      <c r="G41" s="184" t="s">
        <v>33</v>
      </c>
      <c r="H41" s="175">
        <v>5.8554000000000004</v>
      </c>
      <c r="I41" s="185">
        <v>79.94</v>
      </c>
      <c r="J41" s="469"/>
      <c r="K41" s="469"/>
    </row>
    <row r="42" spans="1:11" ht="15.75" thickBot="1" x14ac:dyDescent="0.3">
      <c r="A42" s="180">
        <f t="shared" si="0"/>
        <v>40</v>
      </c>
      <c r="B42" s="181" t="s">
        <v>73</v>
      </c>
      <c r="C42" s="182">
        <v>503003542</v>
      </c>
      <c r="D42" s="183" t="s">
        <v>352</v>
      </c>
      <c r="E42" s="181" t="s">
        <v>26</v>
      </c>
      <c r="F42" s="181"/>
      <c r="G42" s="184" t="s">
        <v>54</v>
      </c>
      <c r="H42" s="175">
        <v>5.8554000000000004</v>
      </c>
      <c r="I42" s="185">
        <v>79.94</v>
      </c>
      <c r="J42" s="469"/>
      <c r="K42" s="469"/>
    </row>
    <row r="43" spans="1:11" ht="15.75" thickBot="1" x14ac:dyDescent="0.3">
      <c r="A43" s="180">
        <f t="shared" si="0"/>
        <v>41</v>
      </c>
      <c r="B43" s="181" t="s">
        <v>74</v>
      </c>
      <c r="C43" s="182">
        <v>2101150494</v>
      </c>
      <c r="D43" s="183" t="s">
        <v>360</v>
      </c>
      <c r="E43" s="181" t="s">
        <v>26</v>
      </c>
      <c r="F43" s="181"/>
      <c r="G43" s="184" t="s">
        <v>75</v>
      </c>
      <c r="H43" s="175">
        <v>5.8554000000000004</v>
      </c>
      <c r="I43" s="185">
        <v>79.94</v>
      </c>
      <c r="J43" s="469"/>
      <c r="K43" s="469"/>
    </row>
    <row r="44" spans="1:11" ht="15.75" thickBot="1" x14ac:dyDescent="0.3">
      <c r="A44" s="180">
        <f t="shared" si="0"/>
        <v>42</v>
      </c>
      <c r="B44" s="181" t="s">
        <v>76</v>
      </c>
      <c r="C44" s="182">
        <v>2200095640</v>
      </c>
      <c r="D44" s="183" t="s">
        <v>360</v>
      </c>
      <c r="E44" s="181" t="s">
        <v>26</v>
      </c>
      <c r="F44" s="181"/>
      <c r="G44" s="184" t="s">
        <v>75</v>
      </c>
      <c r="H44" s="175">
        <v>5.8554000000000004</v>
      </c>
      <c r="I44" s="185">
        <v>79.94</v>
      </c>
      <c r="J44" s="469"/>
      <c r="K44" s="469"/>
    </row>
    <row r="45" spans="1:11" ht="15.75" thickBot="1" x14ac:dyDescent="0.3">
      <c r="A45" s="180">
        <f t="shared" si="0"/>
        <v>43</v>
      </c>
      <c r="B45" s="181" t="s">
        <v>77</v>
      </c>
      <c r="C45" s="182"/>
      <c r="D45" s="183" t="s">
        <v>352</v>
      </c>
      <c r="E45" s="181" t="s">
        <v>26</v>
      </c>
      <c r="F45" s="181"/>
      <c r="G45" s="184" t="s">
        <v>78</v>
      </c>
      <c r="H45" s="175">
        <v>5.8554000000000004</v>
      </c>
      <c r="I45" s="185">
        <v>79.94</v>
      </c>
      <c r="J45" s="470"/>
      <c r="K45" s="470"/>
    </row>
    <row r="46" spans="1:11" ht="15.75" thickBot="1" x14ac:dyDescent="0.3">
      <c r="A46" s="204">
        <f t="shared" si="0"/>
        <v>44</v>
      </c>
      <c r="B46" s="205" t="s">
        <v>79</v>
      </c>
      <c r="C46" s="206">
        <v>903728178</v>
      </c>
      <c r="D46" s="207" t="s">
        <v>352</v>
      </c>
      <c r="E46" s="205" t="s">
        <v>80</v>
      </c>
      <c r="F46" s="205"/>
      <c r="G46" s="208" t="s">
        <v>81</v>
      </c>
      <c r="H46" s="175">
        <v>5.8554000000000004</v>
      </c>
      <c r="I46" s="209">
        <v>61.02</v>
      </c>
      <c r="J46" s="210">
        <v>236.5</v>
      </c>
      <c r="K46" s="210">
        <f>SUM(H46:H58)</f>
        <v>76.120200000000025</v>
      </c>
    </row>
    <row r="47" spans="1:11" ht="15.75" thickBot="1" x14ac:dyDescent="0.3">
      <c r="A47" s="204">
        <f t="shared" si="0"/>
        <v>45</v>
      </c>
      <c r="B47" s="205" t="s">
        <v>82</v>
      </c>
      <c r="C47" s="206">
        <v>81668955</v>
      </c>
      <c r="D47" s="207" t="s">
        <v>352</v>
      </c>
      <c r="E47" s="205" t="s">
        <v>80</v>
      </c>
      <c r="F47" s="205"/>
      <c r="G47" s="208" t="s">
        <v>81</v>
      </c>
      <c r="H47" s="175">
        <v>5.8554000000000004</v>
      </c>
      <c r="I47" s="209">
        <v>61.02</v>
      </c>
      <c r="J47" s="210"/>
      <c r="K47" s="210">
        <f>SUM(I46:I58)</f>
        <v>793.25999999999988</v>
      </c>
    </row>
    <row r="48" spans="1:11" ht="15.75" thickBot="1" x14ac:dyDescent="0.3">
      <c r="A48" s="204">
        <f t="shared" si="0"/>
        <v>46</v>
      </c>
      <c r="B48" s="205" t="s">
        <v>83</v>
      </c>
      <c r="C48" s="206">
        <v>801838380</v>
      </c>
      <c r="D48" s="207" t="s">
        <v>352</v>
      </c>
      <c r="E48" s="205" t="s">
        <v>80</v>
      </c>
      <c r="F48" s="205"/>
      <c r="G48" s="208" t="s">
        <v>81</v>
      </c>
      <c r="H48" s="175">
        <v>5.8554000000000004</v>
      </c>
      <c r="I48" s="209">
        <v>61.02</v>
      </c>
      <c r="J48" s="210"/>
      <c r="K48" s="210">
        <f>SUM(J46:J58)</f>
        <v>1892</v>
      </c>
    </row>
    <row r="49" spans="1:14" ht="15.75" thickBot="1" x14ac:dyDescent="0.3">
      <c r="A49" s="204">
        <f t="shared" si="0"/>
        <v>47</v>
      </c>
      <c r="B49" s="205" t="s">
        <v>84</v>
      </c>
      <c r="C49" s="206">
        <v>1500398670</v>
      </c>
      <c r="D49" s="207" t="s">
        <v>360</v>
      </c>
      <c r="E49" s="205" t="s">
        <v>80</v>
      </c>
      <c r="F49" s="205"/>
      <c r="G49" s="208" t="s">
        <v>85</v>
      </c>
      <c r="H49" s="175">
        <v>5.8554000000000004</v>
      </c>
      <c r="I49" s="209">
        <v>61.02</v>
      </c>
      <c r="J49" s="210">
        <v>236.5</v>
      </c>
      <c r="K49" s="490">
        <f>SUM(K46:K48)</f>
        <v>2761.3802000000001</v>
      </c>
    </row>
    <row r="50" spans="1:14" ht="15.75" thickBot="1" x14ac:dyDescent="0.3">
      <c r="A50" s="204">
        <f t="shared" si="0"/>
        <v>48</v>
      </c>
      <c r="B50" s="205" t="s">
        <v>86</v>
      </c>
      <c r="C50" s="206">
        <v>201316437</v>
      </c>
      <c r="D50" s="207" t="s">
        <v>352</v>
      </c>
      <c r="E50" s="205" t="s">
        <v>80</v>
      </c>
      <c r="F50" s="205"/>
      <c r="G50" s="208" t="s">
        <v>81</v>
      </c>
      <c r="H50" s="175">
        <v>5.8554000000000004</v>
      </c>
      <c r="I50" s="209">
        <v>61.02</v>
      </c>
      <c r="J50" s="210">
        <v>236.5</v>
      </c>
      <c r="K50" s="491"/>
    </row>
    <row r="51" spans="1:14" ht="15.75" thickBot="1" x14ac:dyDescent="0.3">
      <c r="A51" s="204">
        <f t="shared" si="0"/>
        <v>49</v>
      </c>
      <c r="B51" s="205" t="s">
        <v>87</v>
      </c>
      <c r="C51" s="206">
        <v>1708811516</v>
      </c>
      <c r="D51" s="207" t="s">
        <v>352</v>
      </c>
      <c r="E51" s="205" t="s">
        <v>80</v>
      </c>
      <c r="F51" s="205"/>
      <c r="G51" s="208" t="s">
        <v>81</v>
      </c>
      <c r="H51" s="175">
        <v>5.8554000000000004</v>
      </c>
      <c r="I51" s="209">
        <v>61.02</v>
      </c>
      <c r="J51" s="210">
        <v>236.5</v>
      </c>
      <c r="K51" s="491"/>
    </row>
    <row r="52" spans="1:14" ht="15.75" thickBot="1" x14ac:dyDescent="0.3">
      <c r="A52" s="204">
        <f t="shared" si="0"/>
        <v>50</v>
      </c>
      <c r="B52" s="205" t="s">
        <v>88</v>
      </c>
      <c r="C52" s="206">
        <v>1306497692</v>
      </c>
      <c r="D52" s="207" t="s">
        <v>352</v>
      </c>
      <c r="E52" s="205" t="s">
        <v>80</v>
      </c>
      <c r="F52" s="205"/>
      <c r="G52" s="208" t="s">
        <v>89</v>
      </c>
      <c r="H52" s="175">
        <v>5.8554000000000004</v>
      </c>
      <c r="I52" s="209">
        <v>61.02</v>
      </c>
      <c r="J52" s="210">
        <v>236.5</v>
      </c>
      <c r="K52" s="491"/>
    </row>
    <row r="53" spans="1:14" ht="15.75" thickBot="1" x14ac:dyDescent="0.3">
      <c r="A53" s="204">
        <f t="shared" si="0"/>
        <v>51</v>
      </c>
      <c r="B53" s="205" t="s">
        <v>90</v>
      </c>
      <c r="C53" s="206">
        <v>1709255762</v>
      </c>
      <c r="D53" s="207" t="s">
        <v>352</v>
      </c>
      <c r="E53" s="205" t="s">
        <v>80</v>
      </c>
      <c r="F53" s="205"/>
      <c r="G53" s="208" t="s">
        <v>85</v>
      </c>
      <c r="H53" s="175">
        <v>5.8554000000000004</v>
      </c>
      <c r="I53" s="209">
        <v>61.02</v>
      </c>
      <c r="J53" s="210">
        <v>236.5</v>
      </c>
      <c r="K53" s="491"/>
    </row>
    <row r="54" spans="1:14" ht="15.75" thickBot="1" x14ac:dyDescent="0.3">
      <c r="A54" s="204">
        <f t="shared" si="0"/>
        <v>52</v>
      </c>
      <c r="B54" s="205" t="s">
        <v>91</v>
      </c>
      <c r="C54" s="206">
        <v>2100005947</v>
      </c>
      <c r="D54" s="207" t="s">
        <v>352</v>
      </c>
      <c r="E54" s="205" t="s">
        <v>80</v>
      </c>
      <c r="F54" s="205"/>
      <c r="G54" s="208" t="s">
        <v>81</v>
      </c>
      <c r="H54" s="175">
        <v>5.8554000000000004</v>
      </c>
      <c r="I54" s="209">
        <v>61.02</v>
      </c>
      <c r="J54" s="210"/>
      <c r="K54" s="491"/>
    </row>
    <row r="55" spans="1:14" ht="15.75" thickBot="1" x14ac:dyDescent="0.3">
      <c r="A55" s="204">
        <f t="shared" si="0"/>
        <v>53</v>
      </c>
      <c r="B55" s="205" t="s">
        <v>92</v>
      </c>
      <c r="C55" s="206">
        <v>2100052386</v>
      </c>
      <c r="D55" s="207" t="s">
        <v>352</v>
      </c>
      <c r="E55" s="205" t="s">
        <v>80</v>
      </c>
      <c r="F55" s="205"/>
      <c r="G55" s="208" t="s">
        <v>81</v>
      </c>
      <c r="H55" s="175">
        <v>5.8554000000000004</v>
      </c>
      <c r="I55" s="209">
        <v>61.02</v>
      </c>
      <c r="J55" s="210">
        <v>236.5</v>
      </c>
      <c r="K55" s="491"/>
    </row>
    <row r="56" spans="1:14" ht="15.75" thickBot="1" x14ac:dyDescent="0.3">
      <c r="A56" s="204">
        <f t="shared" si="0"/>
        <v>54</v>
      </c>
      <c r="B56" s="205" t="s">
        <v>93</v>
      </c>
      <c r="C56" s="206">
        <v>2200067185</v>
      </c>
      <c r="D56" s="207" t="s">
        <v>352</v>
      </c>
      <c r="E56" s="205" t="s">
        <v>80</v>
      </c>
      <c r="F56" s="205"/>
      <c r="G56" s="208" t="s">
        <v>81</v>
      </c>
      <c r="H56" s="175">
        <v>5.8554000000000004</v>
      </c>
      <c r="I56" s="209">
        <v>61.02</v>
      </c>
      <c r="J56" s="210"/>
      <c r="K56" s="491"/>
    </row>
    <row r="57" spans="1:14" ht="15.75" thickBot="1" x14ac:dyDescent="0.3">
      <c r="A57" s="204">
        <f t="shared" si="0"/>
        <v>55</v>
      </c>
      <c r="B57" s="205" t="s">
        <v>94</v>
      </c>
      <c r="C57" s="206">
        <v>2100336086</v>
      </c>
      <c r="D57" s="207" t="s">
        <v>352</v>
      </c>
      <c r="E57" s="205" t="s">
        <v>80</v>
      </c>
      <c r="F57" s="205"/>
      <c r="G57" s="208" t="s">
        <v>81</v>
      </c>
      <c r="H57" s="175">
        <v>5.8554000000000004</v>
      </c>
      <c r="I57" s="209">
        <v>61.02</v>
      </c>
      <c r="J57" s="210"/>
      <c r="K57" s="491"/>
    </row>
    <row r="58" spans="1:14" ht="15.75" thickBot="1" x14ac:dyDescent="0.3">
      <c r="A58" s="204">
        <f t="shared" si="0"/>
        <v>56</v>
      </c>
      <c r="B58" s="205" t="s">
        <v>95</v>
      </c>
      <c r="C58" s="206">
        <v>702614546</v>
      </c>
      <c r="D58" s="207" t="s">
        <v>352</v>
      </c>
      <c r="E58" s="205" t="s">
        <v>80</v>
      </c>
      <c r="F58" s="205"/>
      <c r="G58" s="208" t="s">
        <v>81</v>
      </c>
      <c r="H58" s="175">
        <v>5.8554000000000004</v>
      </c>
      <c r="I58" s="209">
        <v>61.02</v>
      </c>
      <c r="J58" s="210">
        <v>236.5</v>
      </c>
      <c r="K58" s="492"/>
    </row>
    <row r="59" spans="1:14" ht="15.75" thickBot="1" x14ac:dyDescent="0.3">
      <c r="A59" s="180">
        <f t="shared" si="0"/>
        <v>57</v>
      </c>
      <c r="B59" s="181" t="s">
        <v>96</v>
      </c>
      <c r="C59" s="182">
        <v>2200093900</v>
      </c>
      <c r="D59" s="183" t="s">
        <v>360</v>
      </c>
      <c r="E59" s="211" t="s">
        <v>97</v>
      </c>
      <c r="F59" s="211"/>
      <c r="G59" s="212" t="s">
        <v>98</v>
      </c>
      <c r="H59" s="175">
        <v>5.8554000000000004</v>
      </c>
      <c r="I59" s="185">
        <v>79.94</v>
      </c>
      <c r="J59" s="471"/>
      <c r="K59" s="213">
        <f>SUM(H59:H69)</f>
        <v>64.409400000000019</v>
      </c>
    </row>
    <row r="60" spans="1:14" ht="15.75" thickBot="1" x14ac:dyDescent="0.3">
      <c r="A60" s="180">
        <f t="shared" si="0"/>
        <v>58</v>
      </c>
      <c r="B60" s="211" t="s">
        <v>99</v>
      </c>
      <c r="C60" s="182">
        <v>2100292529</v>
      </c>
      <c r="D60" s="183" t="s">
        <v>360</v>
      </c>
      <c r="E60" s="211" t="s">
        <v>97</v>
      </c>
      <c r="F60" s="211"/>
      <c r="G60" s="212" t="s">
        <v>98</v>
      </c>
      <c r="H60" s="175">
        <v>5.8554000000000004</v>
      </c>
      <c r="I60" s="185">
        <v>79.94</v>
      </c>
      <c r="J60" s="472"/>
      <c r="K60" s="213">
        <f>SUM(I59:I69)</f>
        <v>879.34000000000015</v>
      </c>
    </row>
    <row r="61" spans="1:14" ht="15.75" thickBot="1" x14ac:dyDescent="0.3">
      <c r="A61" s="180">
        <f t="shared" si="0"/>
        <v>59</v>
      </c>
      <c r="B61" s="211" t="s">
        <v>100</v>
      </c>
      <c r="C61" s="182">
        <v>226584813</v>
      </c>
      <c r="D61" s="183" t="s">
        <v>360</v>
      </c>
      <c r="E61" s="211" t="s">
        <v>97</v>
      </c>
      <c r="F61" s="211"/>
      <c r="G61" s="212" t="s">
        <v>98</v>
      </c>
      <c r="H61" s="175">
        <v>5.8554000000000004</v>
      </c>
      <c r="I61" s="185">
        <v>79.94</v>
      </c>
      <c r="J61" s="472"/>
      <c r="K61" s="474">
        <f>SUM(K59:K60)</f>
        <v>943.74940000000015</v>
      </c>
      <c r="N61">
        <f>COUNTIFS(D135:D154,D137)</f>
        <v>13</v>
      </c>
    </row>
    <row r="62" spans="1:14" ht="15.75" thickBot="1" x14ac:dyDescent="0.3">
      <c r="A62" s="180">
        <f t="shared" si="0"/>
        <v>60</v>
      </c>
      <c r="B62" s="211" t="s">
        <v>101</v>
      </c>
      <c r="C62" s="182">
        <v>927747832</v>
      </c>
      <c r="D62" s="183" t="s">
        <v>360</v>
      </c>
      <c r="E62" s="211" t="s">
        <v>97</v>
      </c>
      <c r="F62" s="211"/>
      <c r="G62" s="212" t="s">
        <v>98</v>
      </c>
      <c r="H62" s="175">
        <v>5.8554000000000004</v>
      </c>
      <c r="I62" s="185">
        <v>79.94</v>
      </c>
      <c r="J62" s="472"/>
      <c r="K62" s="475"/>
    </row>
    <row r="63" spans="1:14" ht="15.75" thickBot="1" x14ac:dyDescent="0.3">
      <c r="A63" s="180">
        <f t="shared" si="0"/>
        <v>61</v>
      </c>
      <c r="B63" s="211" t="s">
        <v>102</v>
      </c>
      <c r="C63" s="182">
        <v>1712801230</v>
      </c>
      <c r="D63" s="183" t="s">
        <v>352</v>
      </c>
      <c r="E63" s="211" t="s">
        <v>97</v>
      </c>
      <c r="F63" s="211"/>
      <c r="G63" s="212" t="s">
        <v>98</v>
      </c>
      <c r="H63" s="175">
        <v>5.8554000000000004</v>
      </c>
      <c r="I63" s="185">
        <v>79.94</v>
      </c>
      <c r="J63" s="472"/>
      <c r="K63" s="475"/>
    </row>
    <row r="64" spans="1:14" ht="15.75" thickBot="1" x14ac:dyDescent="0.3">
      <c r="A64" s="180">
        <f t="shared" si="0"/>
        <v>62</v>
      </c>
      <c r="B64" s="181" t="s">
        <v>103</v>
      </c>
      <c r="C64" s="182">
        <v>1303734501</v>
      </c>
      <c r="D64" s="183" t="s">
        <v>360</v>
      </c>
      <c r="E64" s="211" t="s">
        <v>97</v>
      </c>
      <c r="F64" s="211"/>
      <c r="G64" s="212" t="s">
        <v>98</v>
      </c>
      <c r="H64" s="175">
        <v>5.8554000000000004</v>
      </c>
      <c r="I64" s="185">
        <v>79.94</v>
      </c>
      <c r="J64" s="472"/>
      <c r="K64" s="475"/>
    </row>
    <row r="65" spans="1:11" ht="15.75" thickBot="1" x14ac:dyDescent="0.3">
      <c r="A65" s="180">
        <f t="shared" si="0"/>
        <v>63</v>
      </c>
      <c r="B65" s="211" t="s">
        <v>104</v>
      </c>
      <c r="C65" s="182">
        <v>1721422044</v>
      </c>
      <c r="D65" s="183" t="s">
        <v>352</v>
      </c>
      <c r="E65" s="211" t="s">
        <v>97</v>
      </c>
      <c r="F65" s="211"/>
      <c r="G65" s="212" t="s">
        <v>98</v>
      </c>
      <c r="H65" s="175">
        <v>5.8554000000000004</v>
      </c>
      <c r="I65" s="185">
        <v>79.94</v>
      </c>
      <c r="J65" s="472"/>
      <c r="K65" s="475"/>
    </row>
    <row r="66" spans="1:11" ht="15.75" thickBot="1" x14ac:dyDescent="0.3">
      <c r="A66" s="180">
        <f t="shared" si="0"/>
        <v>64</v>
      </c>
      <c r="B66" s="181" t="s">
        <v>105</v>
      </c>
      <c r="C66" s="182">
        <v>2100363742</v>
      </c>
      <c r="D66" s="183" t="s">
        <v>360</v>
      </c>
      <c r="E66" s="211" t="s">
        <v>97</v>
      </c>
      <c r="F66" s="211"/>
      <c r="G66" s="184" t="s">
        <v>106</v>
      </c>
      <c r="H66" s="175">
        <v>5.8554000000000004</v>
      </c>
      <c r="I66" s="185">
        <v>79.94</v>
      </c>
      <c r="J66" s="472"/>
      <c r="K66" s="475"/>
    </row>
    <row r="67" spans="1:11" ht="15.75" thickBot="1" x14ac:dyDescent="0.3">
      <c r="A67" s="180">
        <f t="shared" si="0"/>
        <v>65</v>
      </c>
      <c r="B67" s="181" t="s">
        <v>107</v>
      </c>
      <c r="C67" s="182">
        <v>1710112226</v>
      </c>
      <c r="D67" s="183" t="s">
        <v>352</v>
      </c>
      <c r="E67" s="211" t="s">
        <v>97</v>
      </c>
      <c r="F67" s="211"/>
      <c r="G67" s="184" t="s">
        <v>106</v>
      </c>
      <c r="H67" s="175">
        <v>5.8554000000000004</v>
      </c>
      <c r="I67" s="185">
        <v>79.94</v>
      </c>
      <c r="J67" s="472"/>
      <c r="K67" s="475"/>
    </row>
    <row r="68" spans="1:11" ht="15.75" thickBot="1" x14ac:dyDescent="0.3">
      <c r="A68" s="180">
        <f t="shared" si="0"/>
        <v>66</v>
      </c>
      <c r="B68" s="181" t="s">
        <v>108</v>
      </c>
      <c r="C68" s="182">
        <v>1308071461</v>
      </c>
      <c r="D68" s="183" t="s">
        <v>352</v>
      </c>
      <c r="E68" s="211" t="s">
        <v>97</v>
      </c>
      <c r="F68" s="211"/>
      <c r="G68" s="184" t="s">
        <v>106</v>
      </c>
      <c r="H68" s="175">
        <v>5.8554000000000004</v>
      </c>
      <c r="I68" s="185">
        <v>79.94</v>
      </c>
      <c r="J68" s="472"/>
      <c r="K68" s="475"/>
    </row>
    <row r="69" spans="1:11" ht="15.75" thickBot="1" x14ac:dyDescent="0.3">
      <c r="A69" s="180">
        <f t="shared" ref="A69:A133" si="2">A68+1</f>
        <v>67</v>
      </c>
      <c r="B69" s="181" t="s">
        <v>109</v>
      </c>
      <c r="C69" s="182">
        <v>1500296932</v>
      </c>
      <c r="D69" s="183" t="s">
        <v>352</v>
      </c>
      <c r="E69" s="212" t="s">
        <v>97</v>
      </c>
      <c r="F69" s="214"/>
      <c r="G69" s="184" t="s">
        <v>106</v>
      </c>
      <c r="H69" s="175">
        <v>5.8554000000000004</v>
      </c>
      <c r="I69" s="185">
        <v>79.94</v>
      </c>
      <c r="J69" s="473"/>
      <c r="K69" s="476"/>
    </row>
    <row r="70" spans="1:11" ht="15.75" thickBot="1" x14ac:dyDescent="0.3">
      <c r="A70" s="219">
        <f t="shared" si="2"/>
        <v>68</v>
      </c>
      <c r="B70" s="220" t="s">
        <v>110</v>
      </c>
      <c r="C70" s="221">
        <v>702759937</v>
      </c>
      <c r="D70" s="222" t="s">
        <v>352</v>
      </c>
      <c r="E70" s="223" t="s">
        <v>111</v>
      </c>
      <c r="F70" s="224"/>
      <c r="G70" s="225" t="s">
        <v>112</v>
      </c>
      <c r="H70" s="175">
        <v>5.8554000000000004</v>
      </c>
      <c r="I70" s="226">
        <v>79.94</v>
      </c>
      <c r="J70" s="477"/>
      <c r="K70" s="357">
        <f>SUM(H70:H78)</f>
        <v>52.698600000000013</v>
      </c>
    </row>
    <row r="71" spans="1:11" ht="15.75" thickBot="1" x14ac:dyDescent="0.3">
      <c r="A71" s="219">
        <f t="shared" si="2"/>
        <v>69</v>
      </c>
      <c r="B71" s="220" t="s">
        <v>113</v>
      </c>
      <c r="C71" s="221">
        <v>70386381</v>
      </c>
      <c r="D71" s="228" t="s">
        <v>360</v>
      </c>
      <c r="E71" s="223" t="s">
        <v>111</v>
      </c>
      <c r="F71" s="224"/>
      <c r="G71" s="229" t="s">
        <v>89</v>
      </c>
      <c r="H71" s="175">
        <v>5.8554000000000004</v>
      </c>
      <c r="I71" s="226">
        <v>79.94</v>
      </c>
      <c r="J71" s="478"/>
      <c r="K71" s="227">
        <f>SUM(I70:I78)</f>
        <v>719.46</v>
      </c>
    </row>
    <row r="72" spans="1:11" ht="15.75" thickBot="1" x14ac:dyDescent="0.3">
      <c r="A72" s="219">
        <f t="shared" si="2"/>
        <v>70</v>
      </c>
      <c r="B72" s="220" t="s">
        <v>114</v>
      </c>
      <c r="C72" s="221">
        <v>2100187414</v>
      </c>
      <c r="D72" s="228" t="s">
        <v>352</v>
      </c>
      <c r="E72" s="223" t="s">
        <v>111</v>
      </c>
      <c r="F72" s="224"/>
      <c r="G72" s="229" t="s">
        <v>112</v>
      </c>
      <c r="H72" s="175">
        <v>5.8554000000000004</v>
      </c>
      <c r="I72" s="226">
        <v>79.94</v>
      </c>
      <c r="J72" s="478"/>
      <c r="K72" s="480">
        <f>SUM(K70+K71)</f>
        <v>772.15860000000009</v>
      </c>
    </row>
    <row r="73" spans="1:11" ht="15.75" thickBot="1" x14ac:dyDescent="0.3">
      <c r="A73" s="219">
        <f t="shared" si="2"/>
        <v>71</v>
      </c>
      <c r="B73" s="220" t="s">
        <v>115</v>
      </c>
      <c r="C73" s="221">
        <v>2200500102</v>
      </c>
      <c r="D73" s="228" t="s">
        <v>352</v>
      </c>
      <c r="E73" s="223" t="s">
        <v>111</v>
      </c>
      <c r="F73" s="224"/>
      <c r="G73" s="229" t="s">
        <v>89</v>
      </c>
      <c r="H73" s="175">
        <v>5.8554000000000004</v>
      </c>
      <c r="I73" s="226">
        <v>79.94</v>
      </c>
      <c r="J73" s="478"/>
      <c r="K73" s="481"/>
    </row>
    <row r="74" spans="1:11" ht="15.75" thickBot="1" x14ac:dyDescent="0.3">
      <c r="A74" s="219">
        <f t="shared" si="2"/>
        <v>72</v>
      </c>
      <c r="B74" s="220" t="s">
        <v>116</v>
      </c>
      <c r="C74" s="221">
        <v>1204538134</v>
      </c>
      <c r="D74" s="228" t="s">
        <v>352</v>
      </c>
      <c r="E74" s="223" t="s">
        <v>111</v>
      </c>
      <c r="F74" s="224"/>
      <c r="G74" s="229" t="s">
        <v>112</v>
      </c>
      <c r="H74" s="175">
        <v>5.8554000000000004</v>
      </c>
      <c r="I74" s="226">
        <v>79.94</v>
      </c>
      <c r="J74" s="478"/>
      <c r="K74" s="481"/>
    </row>
    <row r="75" spans="1:11" ht="15.75" thickBot="1" x14ac:dyDescent="0.3">
      <c r="A75" s="219">
        <f t="shared" si="2"/>
        <v>73</v>
      </c>
      <c r="B75" s="220" t="s">
        <v>117</v>
      </c>
      <c r="C75" s="221">
        <v>2300682883</v>
      </c>
      <c r="D75" s="228" t="s">
        <v>352</v>
      </c>
      <c r="E75" s="223" t="s">
        <v>111</v>
      </c>
      <c r="F75" s="224"/>
      <c r="G75" s="229" t="s">
        <v>89</v>
      </c>
      <c r="H75" s="175">
        <v>5.8554000000000004</v>
      </c>
      <c r="I75" s="226">
        <v>79.94</v>
      </c>
      <c r="J75" s="478"/>
      <c r="K75" s="481"/>
    </row>
    <row r="76" spans="1:11" ht="15.75" thickBot="1" x14ac:dyDescent="0.3">
      <c r="A76" s="219">
        <f t="shared" si="2"/>
        <v>74</v>
      </c>
      <c r="B76" s="220" t="s">
        <v>118</v>
      </c>
      <c r="C76" s="221">
        <v>705081388</v>
      </c>
      <c r="D76" s="228" t="s">
        <v>360</v>
      </c>
      <c r="E76" s="223" t="s">
        <v>111</v>
      </c>
      <c r="F76" s="224"/>
      <c r="G76" s="229" t="s">
        <v>89</v>
      </c>
      <c r="H76" s="175">
        <v>5.8554000000000004</v>
      </c>
      <c r="I76" s="226">
        <v>79.94</v>
      </c>
      <c r="J76" s="478"/>
      <c r="K76" s="481"/>
    </row>
    <row r="77" spans="1:11" ht="15.75" thickBot="1" x14ac:dyDescent="0.3">
      <c r="A77" s="219">
        <f t="shared" si="2"/>
        <v>75</v>
      </c>
      <c r="B77" s="220" t="s">
        <v>119</v>
      </c>
      <c r="C77" s="221">
        <v>2300681984</v>
      </c>
      <c r="D77" s="228" t="s">
        <v>352</v>
      </c>
      <c r="E77" s="223" t="s">
        <v>111</v>
      </c>
      <c r="F77" s="224"/>
      <c r="G77" s="229" t="s">
        <v>112</v>
      </c>
      <c r="H77" s="175">
        <v>5.8554000000000004</v>
      </c>
      <c r="I77" s="226">
        <v>79.94</v>
      </c>
      <c r="J77" s="478"/>
      <c r="K77" s="481"/>
    </row>
    <row r="78" spans="1:11" ht="15.75" thickBot="1" x14ac:dyDescent="0.3">
      <c r="A78" s="219">
        <f t="shared" si="2"/>
        <v>76</v>
      </c>
      <c r="B78" s="220" t="s">
        <v>120</v>
      </c>
      <c r="C78" s="221">
        <v>705109759</v>
      </c>
      <c r="D78" s="228" t="s">
        <v>352</v>
      </c>
      <c r="E78" s="223" t="s">
        <v>111</v>
      </c>
      <c r="F78" s="224"/>
      <c r="G78" s="230" t="s">
        <v>89</v>
      </c>
      <c r="H78" s="175">
        <v>5.8554000000000004</v>
      </c>
      <c r="I78" s="226">
        <v>79.94</v>
      </c>
      <c r="J78" s="479"/>
      <c r="K78" s="482"/>
    </row>
    <row r="79" spans="1:11" ht="15.75" thickBot="1" x14ac:dyDescent="0.3">
      <c r="A79" s="231">
        <f t="shared" si="2"/>
        <v>77</v>
      </c>
      <c r="B79" s="232" t="s">
        <v>121</v>
      </c>
      <c r="C79" s="233">
        <v>1757529423</v>
      </c>
      <c r="D79" s="234" t="s">
        <v>352</v>
      </c>
      <c r="E79" s="235" t="s">
        <v>122</v>
      </c>
      <c r="F79" s="236"/>
      <c r="G79" s="237" t="s">
        <v>123</v>
      </c>
      <c r="H79" s="175">
        <v>5.8554000000000004</v>
      </c>
      <c r="I79" s="238">
        <v>61.02</v>
      </c>
      <c r="J79" s="239">
        <v>236.5</v>
      </c>
      <c r="K79" s="239">
        <f>SUM(H79:H95)</f>
        <v>99.541800000000038</v>
      </c>
    </row>
    <row r="80" spans="1:11" ht="15.75" thickBot="1" x14ac:dyDescent="0.3">
      <c r="A80" s="240">
        <f t="shared" si="2"/>
        <v>78</v>
      </c>
      <c r="B80" s="241" t="s">
        <v>124</v>
      </c>
      <c r="C80" s="242">
        <v>1202035836</v>
      </c>
      <c r="D80" s="243" t="s">
        <v>352</v>
      </c>
      <c r="E80" s="241" t="s">
        <v>122</v>
      </c>
      <c r="F80" s="241"/>
      <c r="G80" s="244" t="s">
        <v>81</v>
      </c>
      <c r="H80" s="175">
        <v>5.8554000000000004</v>
      </c>
      <c r="I80" s="238">
        <v>61.02</v>
      </c>
      <c r="J80" s="239">
        <v>236.5</v>
      </c>
      <c r="K80" s="239">
        <f>SUM(I79:I95)</f>
        <v>1037.3399999999999</v>
      </c>
    </row>
    <row r="81" spans="1:11" ht="15.75" thickBot="1" x14ac:dyDescent="0.3">
      <c r="A81" s="240">
        <f t="shared" si="2"/>
        <v>79</v>
      </c>
      <c r="B81" s="241" t="s">
        <v>125</v>
      </c>
      <c r="C81" s="242">
        <v>2100449426</v>
      </c>
      <c r="D81" s="243" t="s">
        <v>352</v>
      </c>
      <c r="E81" s="241" t="s">
        <v>122</v>
      </c>
      <c r="F81" s="241"/>
      <c r="G81" s="244" t="s">
        <v>81</v>
      </c>
      <c r="H81" s="175">
        <v>5.8554000000000004</v>
      </c>
      <c r="I81" s="238">
        <v>61.02</v>
      </c>
      <c r="J81" s="239">
        <v>236.5</v>
      </c>
      <c r="K81" s="239">
        <f>SUM(J79:J95)</f>
        <v>3784</v>
      </c>
    </row>
    <row r="82" spans="1:11" ht="15.75" thickBot="1" x14ac:dyDescent="0.3">
      <c r="A82" s="240">
        <f t="shared" si="2"/>
        <v>80</v>
      </c>
      <c r="B82" s="241" t="s">
        <v>126</v>
      </c>
      <c r="C82" s="242">
        <v>1709730715</v>
      </c>
      <c r="D82" s="243" t="s">
        <v>352</v>
      </c>
      <c r="E82" s="241" t="s">
        <v>122</v>
      </c>
      <c r="F82" s="241"/>
      <c r="G82" s="244" t="s">
        <v>81</v>
      </c>
      <c r="H82" s="175">
        <v>5.8554000000000004</v>
      </c>
      <c r="I82" s="238">
        <v>61.02</v>
      </c>
      <c r="J82" s="239">
        <v>236.5</v>
      </c>
      <c r="K82" s="493">
        <f>SUM(K79:K81)</f>
        <v>4920.8818000000001</v>
      </c>
    </row>
    <row r="83" spans="1:11" ht="15.75" thickBot="1" x14ac:dyDescent="0.3">
      <c r="A83" s="240">
        <f t="shared" si="2"/>
        <v>81</v>
      </c>
      <c r="B83" s="241" t="s">
        <v>127</v>
      </c>
      <c r="C83" s="242">
        <v>1201379771</v>
      </c>
      <c r="D83" s="243" t="s">
        <v>352</v>
      </c>
      <c r="E83" s="241" t="s">
        <v>122</v>
      </c>
      <c r="F83" s="241"/>
      <c r="G83" s="244" t="s">
        <v>81</v>
      </c>
      <c r="H83" s="175">
        <v>5.8554000000000004</v>
      </c>
      <c r="I83" s="238">
        <v>61.02</v>
      </c>
      <c r="J83" s="239">
        <v>236.5</v>
      </c>
      <c r="K83" s="494"/>
    </row>
    <row r="84" spans="1:11" ht="15.75" thickBot="1" x14ac:dyDescent="0.3">
      <c r="A84" s="240">
        <f t="shared" si="2"/>
        <v>82</v>
      </c>
      <c r="B84" s="241" t="s">
        <v>128</v>
      </c>
      <c r="C84" s="242">
        <v>702063065</v>
      </c>
      <c r="D84" s="243" t="s">
        <v>352</v>
      </c>
      <c r="E84" s="241" t="s">
        <v>122</v>
      </c>
      <c r="F84" s="241"/>
      <c r="G84" s="244" t="s">
        <v>81</v>
      </c>
      <c r="H84" s="175">
        <v>5.8554000000000004</v>
      </c>
      <c r="I84" s="238">
        <v>61.02</v>
      </c>
      <c r="J84" s="239">
        <v>236.5</v>
      </c>
      <c r="K84" s="494"/>
    </row>
    <row r="85" spans="1:11" ht="15.75" thickBot="1" x14ac:dyDescent="0.3">
      <c r="A85" s="240">
        <f t="shared" si="2"/>
        <v>83</v>
      </c>
      <c r="B85" s="241" t="s">
        <v>129</v>
      </c>
      <c r="C85" s="242">
        <v>2100147376</v>
      </c>
      <c r="D85" s="243" t="s">
        <v>360</v>
      </c>
      <c r="E85" s="241" t="s">
        <v>122</v>
      </c>
      <c r="F85" s="241"/>
      <c r="G85" s="244" t="s">
        <v>130</v>
      </c>
      <c r="H85" s="175">
        <v>5.8554000000000004</v>
      </c>
      <c r="I85" s="238">
        <v>61.02</v>
      </c>
      <c r="J85" s="239">
        <v>236.5</v>
      </c>
      <c r="K85" s="494"/>
    </row>
    <row r="86" spans="1:11" ht="15.75" thickBot="1" x14ac:dyDescent="0.3">
      <c r="A86" s="240">
        <f t="shared" si="2"/>
        <v>84</v>
      </c>
      <c r="B86" s="241" t="s">
        <v>131</v>
      </c>
      <c r="C86" s="242">
        <v>200912889</v>
      </c>
      <c r="D86" s="243" t="s">
        <v>352</v>
      </c>
      <c r="E86" s="241" t="s">
        <v>122</v>
      </c>
      <c r="F86" s="241"/>
      <c r="G86" s="244" t="s">
        <v>130</v>
      </c>
      <c r="H86" s="175">
        <v>5.8554000000000004</v>
      </c>
      <c r="I86" s="238">
        <v>61.02</v>
      </c>
      <c r="J86" s="239">
        <v>236.5</v>
      </c>
      <c r="K86" s="494"/>
    </row>
    <row r="87" spans="1:11" ht="15.75" thickBot="1" x14ac:dyDescent="0.3">
      <c r="A87" s="240">
        <f t="shared" si="2"/>
        <v>85</v>
      </c>
      <c r="B87" s="241" t="s">
        <v>132</v>
      </c>
      <c r="C87" s="242">
        <v>1713352779</v>
      </c>
      <c r="D87" s="243" t="s">
        <v>360</v>
      </c>
      <c r="E87" s="241" t="s">
        <v>122</v>
      </c>
      <c r="F87" s="241"/>
      <c r="G87" s="244" t="s">
        <v>98</v>
      </c>
      <c r="H87" s="175">
        <v>5.8554000000000004</v>
      </c>
      <c r="I87" s="238">
        <v>61.02</v>
      </c>
      <c r="J87" s="239">
        <v>236.5</v>
      </c>
      <c r="K87" s="494"/>
    </row>
    <row r="88" spans="1:11" ht="15.75" thickBot="1" x14ac:dyDescent="0.3">
      <c r="A88" s="240">
        <f t="shared" si="2"/>
        <v>86</v>
      </c>
      <c r="B88" s="241" t="s">
        <v>133</v>
      </c>
      <c r="C88" s="242">
        <v>1303828949</v>
      </c>
      <c r="D88" s="243" t="s">
        <v>352</v>
      </c>
      <c r="E88" s="241" t="s">
        <v>122</v>
      </c>
      <c r="F88" s="241"/>
      <c r="G88" s="244" t="s">
        <v>81</v>
      </c>
      <c r="H88" s="175">
        <v>5.8554000000000004</v>
      </c>
      <c r="I88" s="238">
        <v>61.02</v>
      </c>
      <c r="J88" s="239">
        <v>236.5</v>
      </c>
      <c r="K88" s="494"/>
    </row>
    <row r="89" spans="1:11" ht="15.75" thickBot="1" x14ac:dyDescent="0.3">
      <c r="A89" s="240">
        <f t="shared" si="2"/>
        <v>87</v>
      </c>
      <c r="B89" s="241" t="s">
        <v>134</v>
      </c>
      <c r="C89" s="242">
        <v>1500351539</v>
      </c>
      <c r="D89" s="243" t="s">
        <v>352</v>
      </c>
      <c r="E89" s="241" t="s">
        <v>122</v>
      </c>
      <c r="F89" s="241"/>
      <c r="G89" s="244" t="s">
        <v>81</v>
      </c>
      <c r="H89" s="175">
        <v>5.8554000000000004</v>
      </c>
      <c r="I89" s="238">
        <v>61.02</v>
      </c>
      <c r="J89" s="239">
        <v>236.5</v>
      </c>
      <c r="K89" s="494"/>
    </row>
    <row r="90" spans="1:11" ht="15.75" thickBot="1" x14ac:dyDescent="0.3">
      <c r="A90" s="240">
        <f t="shared" si="2"/>
        <v>88</v>
      </c>
      <c r="B90" s="241" t="s">
        <v>135</v>
      </c>
      <c r="C90" s="242">
        <v>2200002976</v>
      </c>
      <c r="D90" s="243" t="s">
        <v>360</v>
      </c>
      <c r="E90" s="241" t="s">
        <v>122</v>
      </c>
      <c r="F90" s="241"/>
      <c r="G90" s="244" t="s">
        <v>52</v>
      </c>
      <c r="H90" s="175">
        <v>5.8554000000000004</v>
      </c>
      <c r="I90" s="238">
        <v>61.02</v>
      </c>
      <c r="J90" s="239"/>
      <c r="K90" s="494"/>
    </row>
    <row r="91" spans="1:11" ht="15.75" thickBot="1" x14ac:dyDescent="0.3">
      <c r="A91" s="240">
        <f t="shared" si="2"/>
        <v>89</v>
      </c>
      <c r="B91" s="241" t="s">
        <v>136</v>
      </c>
      <c r="C91" s="242">
        <v>200912731</v>
      </c>
      <c r="D91" s="243" t="s">
        <v>352</v>
      </c>
      <c r="E91" s="241" t="s">
        <v>122</v>
      </c>
      <c r="F91" s="241"/>
      <c r="G91" s="244" t="s">
        <v>130</v>
      </c>
      <c r="H91" s="175">
        <v>5.8554000000000004</v>
      </c>
      <c r="I91" s="238">
        <v>61.02</v>
      </c>
      <c r="J91" s="239">
        <v>236.5</v>
      </c>
      <c r="K91" s="494"/>
    </row>
    <row r="92" spans="1:11" ht="15.75" thickBot="1" x14ac:dyDescent="0.3">
      <c r="A92" s="240">
        <f t="shared" si="2"/>
        <v>90</v>
      </c>
      <c r="B92" s="241" t="s">
        <v>137</v>
      </c>
      <c r="C92" s="242">
        <v>1500235088</v>
      </c>
      <c r="D92" s="243" t="s">
        <v>352</v>
      </c>
      <c r="E92" s="241" t="s">
        <v>122</v>
      </c>
      <c r="F92" s="241"/>
      <c r="G92" s="244" t="s">
        <v>81</v>
      </c>
      <c r="H92" s="175">
        <v>5.8554000000000004</v>
      </c>
      <c r="I92" s="238">
        <v>61.02</v>
      </c>
      <c r="J92" s="239">
        <v>236.5</v>
      </c>
      <c r="K92" s="494"/>
    </row>
    <row r="93" spans="1:11" ht="15.75" thickBot="1" x14ac:dyDescent="0.3">
      <c r="A93" s="240">
        <f t="shared" si="2"/>
        <v>91</v>
      </c>
      <c r="B93" s="241" t="s">
        <v>138</v>
      </c>
      <c r="C93" s="242">
        <v>1751874163</v>
      </c>
      <c r="D93" s="243" t="s">
        <v>352</v>
      </c>
      <c r="E93" s="241" t="s">
        <v>122</v>
      </c>
      <c r="F93" s="241"/>
      <c r="G93" s="244" t="s">
        <v>139</v>
      </c>
      <c r="H93" s="175">
        <v>5.8554000000000004</v>
      </c>
      <c r="I93" s="238">
        <v>61.02</v>
      </c>
      <c r="J93" s="239">
        <v>236.5</v>
      </c>
      <c r="K93" s="494"/>
    </row>
    <row r="94" spans="1:11" ht="15.75" thickBot="1" x14ac:dyDescent="0.3">
      <c r="A94" s="240">
        <f t="shared" si="2"/>
        <v>92</v>
      </c>
      <c r="B94" s="241" t="s">
        <v>140</v>
      </c>
      <c r="C94" s="242"/>
      <c r="D94" s="243" t="s">
        <v>352</v>
      </c>
      <c r="E94" s="241" t="s">
        <v>122</v>
      </c>
      <c r="F94" s="241"/>
      <c r="G94" s="244" t="s">
        <v>141</v>
      </c>
      <c r="H94" s="175">
        <v>5.8554000000000004</v>
      </c>
      <c r="I94" s="238">
        <v>61.02</v>
      </c>
      <c r="J94" s="239">
        <v>236.5</v>
      </c>
      <c r="K94" s="494"/>
    </row>
    <row r="95" spans="1:11" ht="15.75" thickBot="1" x14ac:dyDescent="0.3">
      <c r="A95" s="240">
        <f t="shared" si="2"/>
        <v>93</v>
      </c>
      <c r="B95" s="241" t="s">
        <v>142</v>
      </c>
      <c r="C95" s="242">
        <v>801606732</v>
      </c>
      <c r="D95" s="243" t="s">
        <v>352</v>
      </c>
      <c r="E95" s="241" t="s">
        <v>122</v>
      </c>
      <c r="F95" s="241"/>
      <c r="G95" s="244" t="s">
        <v>141</v>
      </c>
      <c r="H95" s="175">
        <v>5.8554000000000004</v>
      </c>
      <c r="I95" s="238">
        <v>61.02</v>
      </c>
      <c r="J95" s="239">
        <v>236.5</v>
      </c>
      <c r="K95" s="495"/>
    </row>
    <row r="96" spans="1:11" ht="15.75" thickBot="1" x14ac:dyDescent="0.3">
      <c r="A96" s="204">
        <f t="shared" si="2"/>
        <v>94</v>
      </c>
      <c r="B96" s="205" t="s">
        <v>143</v>
      </c>
      <c r="C96" s="206">
        <v>1103337521</v>
      </c>
      <c r="D96" s="207" t="s">
        <v>352</v>
      </c>
      <c r="E96" s="205" t="s">
        <v>144</v>
      </c>
      <c r="F96" s="205"/>
      <c r="G96" s="208" t="s">
        <v>145</v>
      </c>
      <c r="H96" s="175">
        <v>5.8554000000000004</v>
      </c>
      <c r="I96" s="209">
        <v>61.02</v>
      </c>
      <c r="J96" s="210">
        <v>236.5</v>
      </c>
      <c r="K96" s="210">
        <f>SUM(H96:H125)</f>
        <v>175.66200000000006</v>
      </c>
    </row>
    <row r="97" spans="1:11" ht="15.75" thickBot="1" x14ac:dyDescent="0.3">
      <c r="A97" s="204">
        <f t="shared" si="2"/>
        <v>95</v>
      </c>
      <c r="B97" s="205" t="s">
        <v>146</v>
      </c>
      <c r="C97" s="206">
        <v>702259391</v>
      </c>
      <c r="D97" s="207" t="s">
        <v>360</v>
      </c>
      <c r="E97" s="205" t="s">
        <v>147</v>
      </c>
      <c r="F97" s="205"/>
      <c r="G97" s="208" t="s">
        <v>148</v>
      </c>
      <c r="H97" s="175">
        <v>5.8554000000000004</v>
      </c>
      <c r="I97" s="209">
        <v>61.02</v>
      </c>
      <c r="J97" s="210">
        <v>236.5</v>
      </c>
      <c r="K97" s="210">
        <f>SUM(I96:I124)</f>
        <v>1826.3399999999997</v>
      </c>
    </row>
    <row r="98" spans="1:11" ht="15.75" thickBot="1" x14ac:dyDescent="0.3">
      <c r="A98" s="204">
        <f t="shared" si="2"/>
        <v>96</v>
      </c>
      <c r="B98" s="205" t="s">
        <v>149</v>
      </c>
      <c r="C98" s="206">
        <v>1309765475</v>
      </c>
      <c r="D98" s="207" t="s">
        <v>352</v>
      </c>
      <c r="E98" s="205" t="s">
        <v>147</v>
      </c>
      <c r="F98" s="205"/>
      <c r="G98" s="208" t="s">
        <v>150</v>
      </c>
      <c r="H98" s="175">
        <v>5.8554000000000004</v>
      </c>
      <c r="I98" s="209">
        <v>61.02</v>
      </c>
      <c r="J98" s="210"/>
      <c r="K98" s="210">
        <f>SUM(J96:J134)</f>
        <v>4020.5</v>
      </c>
    </row>
    <row r="99" spans="1:11" ht="15.75" thickBot="1" x14ac:dyDescent="0.3">
      <c r="A99" s="204">
        <f t="shared" si="2"/>
        <v>97</v>
      </c>
      <c r="B99" s="205" t="s">
        <v>151</v>
      </c>
      <c r="C99" s="206">
        <v>201337060</v>
      </c>
      <c r="D99" s="207" t="s">
        <v>352</v>
      </c>
      <c r="E99" s="205" t="s">
        <v>144</v>
      </c>
      <c r="F99" s="205"/>
      <c r="G99" s="208" t="s">
        <v>152</v>
      </c>
      <c r="H99" s="175">
        <v>5.8554000000000004</v>
      </c>
      <c r="I99" s="209">
        <v>61.02</v>
      </c>
      <c r="J99" s="210"/>
      <c r="K99" s="490">
        <f>SUM(K96:K98)</f>
        <v>6022.5019999999995</v>
      </c>
    </row>
    <row r="100" spans="1:11" ht="15.75" thickBot="1" x14ac:dyDescent="0.3">
      <c r="A100" s="204">
        <f t="shared" si="2"/>
        <v>98</v>
      </c>
      <c r="B100" s="205" t="s">
        <v>153</v>
      </c>
      <c r="C100" s="206">
        <v>701616955</v>
      </c>
      <c r="D100" s="207" t="s">
        <v>352</v>
      </c>
      <c r="E100" s="205" t="s">
        <v>147</v>
      </c>
      <c r="F100" s="205"/>
      <c r="G100" s="208" t="s">
        <v>154</v>
      </c>
      <c r="H100" s="175">
        <v>5.8554000000000004</v>
      </c>
      <c r="I100" s="209">
        <v>79.94</v>
      </c>
      <c r="J100" s="210">
        <v>236.5</v>
      </c>
      <c r="K100" s="491"/>
    </row>
    <row r="101" spans="1:11" ht="15.75" thickBot="1" x14ac:dyDescent="0.3">
      <c r="A101" s="204">
        <f t="shared" si="2"/>
        <v>99</v>
      </c>
      <c r="B101" s="205" t="s">
        <v>155</v>
      </c>
      <c r="C101" s="206">
        <v>1003903620</v>
      </c>
      <c r="D101" s="207" t="s">
        <v>360</v>
      </c>
      <c r="E101" s="205" t="s">
        <v>144</v>
      </c>
      <c r="F101" s="205"/>
      <c r="G101" s="208" t="s">
        <v>156</v>
      </c>
      <c r="H101" s="175">
        <v>5.8554000000000004</v>
      </c>
      <c r="I101" s="209">
        <v>79.94</v>
      </c>
      <c r="J101" s="210"/>
      <c r="K101" s="491"/>
    </row>
    <row r="102" spans="1:11" ht="15.75" thickBot="1" x14ac:dyDescent="0.3">
      <c r="A102" s="204">
        <f t="shared" si="2"/>
        <v>100</v>
      </c>
      <c r="B102" s="205" t="s">
        <v>157</v>
      </c>
      <c r="C102" s="206">
        <v>502321854</v>
      </c>
      <c r="D102" s="207" t="s">
        <v>360</v>
      </c>
      <c r="E102" s="205" t="s">
        <v>147</v>
      </c>
      <c r="F102" s="205"/>
      <c r="G102" s="208" t="s">
        <v>158</v>
      </c>
      <c r="H102" s="175">
        <v>5.8554000000000004</v>
      </c>
      <c r="I102" s="209">
        <v>61.02</v>
      </c>
      <c r="J102" s="210"/>
      <c r="K102" s="491"/>
    </row>
    <row r="103" spans="1:11" ht="15.75" thickBot="1" x14ac:dyDescent="0.3">
      <c r="A103" s="204">
        <f t="shared" si="2"/>
        <v>101</v>
      </c>
      <c r="B103" s="205" t="s">
        <v>159</v>
      </c>
      <c r="C103" s="206">
        <v>1102226634</v>
      </c>
      <c r="D103" s="207" t="s">
        <v>352</v>
      </c>
      <c r="E103" s="205" t="s">
        <v>144</v>
      </c>
      <c r="F103" s="205"/>
      <c r="G103" s="208" t="s">
        <v>160</v>
      </c>
      <c r="H103" s="175">
        <v>5.8554000000000004</v>
      </c>
      <c r="I103" s="209">
        <v>61.02</v>
      </c>
      <c r="J103" s="210"/>
      <c r="K103" s="491"/>
    </row>
    <row r="104" spans="1:11" ht="15.75" thickBot="1" x14ac:dyDescent="0.3">
      <c r="A104" s="204">
        <f t="shared" si="2"/>
        <v>102</v>
      </c>
      <c r="B104" s="205" t="s">
        <v>161</v>
      </c>
      <c r="C104" s="206">
        <v>1752434975</v>
      </c>
      <c r="D104" s="207" t="s">
        <v>352</v>
      </c>
      <c r="E104" s="205" t="s">
        <v>147</v>
      </c>
      <c r="F104" s="205"/>
      <c r="G104" s="208" t="s">
        <v>162</v>
      </c>
      <c r="H104" s="175">
        <v>5.8554000000000004</v>
      </c>
      <c r="I104" s="209">
        <v>61.02</v>
      </c>
      <c r="J104" s="210">
        <v>236.5</v>
      </c>
      <c r="K104" s="491"/>
    </row>
    <row r="105" spans="1:11" ht="15.75" thickBot="1" x14ac:dyDescent="0.3">
      <c r="A105" s="204">
        <f t="shared" si="2"/>
        <v>103</v>
      </c>
      <c r="B105" s="205" t="s">
        <v>163</v>
      </c>
      <c r="C105" s="206">
        <v>1758460537</v>
      </c>
      <c r="D105" s="207" t="s">
        <v>360</v>
      </c>
      <c r="E105" s="205" t="s">
        <v>147</v>
      </c>
      <c r="F105" s="205"/>
      <c r="G105" s="208" t="s">
        <v>162</v>
      </c>
      <c r="H105" s="175">
        <v>5.8554000000000004</v>
      </c>
      <c r="I105" s="209">
        <v>61.02</v>
      </c>
      <c r="J105" s="210">
        <v>236.5</v>
      </c>
      <c r="K105" s="491"/>
    </row>
    <row r="106" spans="1:11" ht="15.75" thickBot="1" x14ac:dyDescent="0.3">
      <c r="A106" s="204">
        <f t="shared" si="2"/>
        <v>104</v>
      </c>
      <c r="B106" s="205" t="s">
        <v>164</v>
      </c>
      <c r="C106" s="206">
        <v>2250731540</v>
      </c>
      <c r="D106" s="207" t="s">
        <v>352</v>
      </c>
      <c r="E106" s="205" t="s">
        <v>144</v>
      </c>
      <c r="F106" s="205"/>
      <c r="G106" s="208" t="s">
        <v>165</v>
      </c>
      <c r="H106" s="175">
        <v>5.8554000000000004</v>
      </c>
      <c r="I106" s="209">
        <v>61.02</v>
      </c>
      <c r="J106" s="210"/>
      <c r="K106" s="491"/>
    </row>
    <row r="107" spans="1:11" ht="15.75" thickBot="1" x14ac:dyDescent="0.3">
      <c r="A107" s="204">
        <f t="shared" si="2"/>
        <v>105</v>
      </c>
      <c r="B107" s="205" t="s">
        <v>166</v>
      </c>
      <c r="C107" s="206">
        <v>1500509540</v>
      </c>
      <c r="D107" s="207" t="s">
        <v>360</v>
      </c>
      <c r="E107" s="205" t="s">
        <v>147</v>
      </c>
      <c r="F107" s="205"/>
      <c r="G107" s="208" t="s">
        <v>167</v>
      </c>
      <c r="H107" s="175">
        <v>5.8554000000000004</v>
      </c>
      <c r="I107" s="209">
        <v>61.02</v>
      </c>
      <c r="J107" s="210"/>
      <c r="K107" s="491"/>
    </row>
    <row r="108" spans="1:11" ht="15.75" thickBot="1" x14ac:dyDescent="0.3">
      <c r="A108" s="204">
        <f t="shared" si="2"/>
        <v>106</v>
      </c>
      <c r="B108" s="205" t="s">
        <v>168</v>
      </c>
      <c r="C108" s="206">
        <v>2100023023</v>
      </c>
      <c r="D108" s="207" t="s">
        <v>360</v>
      </c>
      <c r="E108" s="205" t="s">
        <v>144</v>
      </c>
      <c r="F108" s="205"/>
      <c r="G108" s="208" t="s">
        <v>169</v>
      </c>
      <c r="H108" s="175">
        <v>5.8554000000000004</v>
      </c>
      <c r="I108" s="209">
        <v>61.02</v>
      </c>
      <c r="J108" s="210">
        <v>236.5</v>
      </c>
      <c r="K108" s="491"/>
    </row>
    <row r="109" spans="1:11" ht="15.75" thickBot="1" x14ac:dyDescent="0.3">
      <c r="A109" s="204">
        <f t="shared" si="2"/>
        <v>107</v>
      </c>
      <c r="B109" s="205" t="s">
        <v>170</v>
      </c>
      <c r="C109" s="206">
        <v>1103032036</v>
      </c>
      <c r="D109" s="207" t="s">
        <v>352</v>
      </c>
      <c r="E109" s="205" t="s">
        <v>147</v>
      </c>
      <c r="F109" s="205"/>
      <c r="G109" s="208" t="s">
        <v>69</v>
      </c>
      <c r="H109" s="175">
        <v>5.8554000000000004</v>
      </c>
      <c r="I109" s="209">
        <v>61.02</v>
      </c>
      <c r="J109" s="210"/>
      <c r="K109" s="491"/>
    </row>
    <row r="110" spans="1:11" ht="15.75" thickBot="1" x14ac:dyDescent="0.3">
      <c r="A110" s="204">
        <f t="shared" si="2"/>
        <v>108</v>
      </c>
      <c r="B110" s="205" t="s">
        <v>171</v>
      </c>
      <c r="C110" s="206">
        <v>1503600886</v>
      </c>
      <c r="D110" s="207" t="s">
        <v>352</v>
      </c>
      <c r="E110" s="205" t="s">
        <v>144</v>
      </c>
      <c r="F110" s="205"/>
      <c r="G110" s="208" t="s">
        <v>172</v>
      </c>
      <c r="H110" s="175">
        <v>5.8554000000000004</v>
      </c>
      <c r="I110" s="209">
        <v>79.94</v>
      </c>
      <c r="J110" s="210">
        <v>236.5</v>
      </c>
      <c r="K110" s="491"/>
    </row>
    <row r="111" spans="1:11" ht="15.75" thickBot="1" x14ac:dyDescent="0.3">
      <c r="A111" s="204">
        <f t="shared" si="2"/>
        <v>109</v>
      </c>
      <c r="B111" s="205" t="s">
        <v>173</v>
      </c>
      <c r="C111" s="206">
        <v>1754586758</v>
      </c>
      <c r="D111" s="207" t="s">
        <v>352</v>
      </c>
      <c r="E111" s="205" t="s">
        <v>147</v>
      </c>
      <c r="F111" s="205"/>
      <c r="G111" s="208" t="s">
        <v>174</v>
      </c>
      <c r="H111" s="175">
        <v>5.8554000000000004</v>
      </c>
      <c r="I111" s="209">
        <v>61.02</v>
      </c>
      <c r="J111" s="210"/>
      <c r="K111" s="491"/>
    </row>
    <row r="112" spans="1:11" ht="15.75" thickBot="1" x14ac:dyDescent="0.3">
      <c r="A112" s="204">
        <f t="shared" si="2"/>
        <v>110</v>
      </c>
      <c r="B112" s="205" t="s">
        <v>175</v>
      </c>
      <c r="C112" s="206">
        <v>1758894552</v>
      </c>
      <c r="D112" s="207" t="s">
        <v>360</v>
      </c>
      <c r="E112" s="205" t="s">
        <v>147</v>
      </c>
      <c r="F112" s="205"/>
      <c r="G112" s="208" t="s">
        <v>176</v>
      </c>
      <c r="H112" s="175">
        <v>5.8554000000000004</v>
      </c>
      <c r="I112" s="209">
        <v>61.02</v>
      </c>
      <c r="J112" s="210"/>
      <c r="K112" s="491"/>
    </row>
    <row r="113" spans="1:11" ht="15.75" thickBot="1" x14ac:dyDescent="0.3">
      <c r="A113" s="204">
        <f t="shared" si="2"/>
        <v>111</v>
      </c>
      <c r="B113" s="205" t="s">
        <v>177</v>
      </c>
      <c r="C113" s="206">
        <v>2100335542</v>
      </c>
      <c r="D113" s="207" t="s">
        <v>352</v>
      </c>
      <c r="E113" s="205" t="s">
        <v>144</v>
      </c>
      <c r="F113" s="205"/>
      <c r="G113" s="208" t="s">
        <v>178</v>
      </c>
      <c r="H113" s="175">
        <v>5.8554000000000004</v>
      </c>
      <c r="I113" s="209">
        <v>61.02</v>
      </c>
      <c r="J113" s="210">
        <v>236.5</v>
      </c>
      <c r="K113" s="491"/>
    </row>
    <row r="114" spans="1:11" ht="15.75" thickBot="1" x14ac:dyDescent="0.3">
      <c r="A114" s="204">
        <f t="shared" si="2"/>
        <v>112</v>
      </c>
      <c r="B114" s="205" t="s">
        <v>179</v>
      </c>
      <c r="C114" s="206">
        <v>2100205182</v>
      </c>
      <c r="D114" s="207" t="s">
        <v>360</v>
      </c>
      <c r="E114" s="205" t="s">
        <v>147</v>
      </c>
      <c r="F114" s="205"/>
      <c r="G114" s="208" t="s">
        <v>180</v>
      </c>
      <c r="H114" s="175">
        <v>5.8554000000000004</v>
      </c>
      <c r="I114" s="209">
        <v>61.02</v>
      </c>
      <c r="J114" s="210"/>
      <c r="K114" s="491"/>
    </row>
    <row r="115" spans="1:11" ht="15.75" thickBot="1" x14ac:dyDescent="0.3">
      <c r="A115" s="204">
        <f t="shared" si="2"/>
        <v>113</v>
      </c>
      <c r="B115" s="205" t="s">
        <v>181</v>
      </c>
      <c r="C115" s="206">
        <v>1500182371</v>
      </c>
      <c r="D115" s="207" t="s">
        <v>360</v>
      </c>
      <c r="E115" s="205" t="s">
        <v>144</v>
      </c>
      <c r="F115" s="205"/>
      <c r="G115" s="208" t="s">
        <v>39</v>
      </c>
      <c r="H115" s="175">
        <v>5.8554000000000004</v>
      </c>
      <c r="I115" s="209">
        <v>61.02</v>
      </c>
      <c r="J115" s="210">
        <v>236.5</v>
      </c>
      <c r="K115" s="491"/>
    </row>
    <row r="116" spans="1:11" ht="15.75" thickBot="1" x14ac:dyDescent="0.3">
      <c r="A116" s="204">
        <f t="shared" si="2"/>
        <v>114</v>
      </c>
      <c r="B116" s="205" t="s">
        <v>182</v>
      </c>
      <c r="C116" s="206">
        <v>50063398</v>
      </c>
      <c r="D116" s="207" t="s">
        <v>360</v>
      </c>
      <c r="E116" s="205" t="s">
        <v>147</v>
      </c>
      <c r="F116" s="205"/>
      <c r="G116" s="208" t="s">
        <v>183</v>
      </c>
      <c r="H116" s="175">
        <v>5.8554000000000004</v>
      </c>
      <c r="I116" s="209">
        <v>61.02</v>
      </c>
      <c r="J116" s="210">
        <v>236.5</v>
      </c>
      <c r="K116" s="491"/>
    </row>
    <row r="117" spans="1:11" ht="15.75" thickBot="1" x14ac:dyDescent="0.3">
      <c r="A117" s="204">
        <f t="shared" si="2"/>
        <v>115</v>
      </c>
      <c r="B117" s="205" t="s">
        <v>184</v>
      </c>
      <c r="C117" s="206">
        <v>2250685977</v>
      </c>
      <c r="D117" s="207" t="s">
        <v>360</v>
      </c>
      <c r="E117" s="205" t="s">
        <v>144</v>
      </c>
      <c r="F117" s="205"/>
      <c r="G117" s="208" t="s">
        <v>24</v>
      </c>
      <c r="H117" s="175">
        <v>5.8554000000000004</v>
      </c>
      <c r="I117" s="209">
        <v>61.02</v>
      </c>
      <c r="J117" s="210"/>
      <c r="K117" s="491"/>
    </row>
    <row r="118" spans="1:11" ht="15.75" thickBot="1" x14ac:dyDescent="0.3">
      <c r="A118" s="204">
        <f t="shared" si="2"/>
        <v>116</v>
      </c>
      <c r="B118" s="205" t="s">
        <v>185</v>
      </c>
      <c r="C118" s="206">
        <v>1719601787</v>
      </c>
      <c r="D118" s="207" t="s">
        <v>360</v>
      </c>
      <c r="E118" s="205" t="s">
        <v>147</v>
      </c>
      <c r="F118" s="205"/>
      <c r="G118" s="208" t="s">
        <v>186</v>
      </c>
      <c r="H118" s="175">
        <v>5.8554000000000004</v>
      </c>
      <c r="I118" s="209">
        <v>61.02</v>
      </c>
      <c r="J118" s="210"/>
      <c r="K118" s="491"/>
    </row>
    <row r="119" spans="1:11" ht="15.75" thickBot="1" x14ac:dyDescent="0.3">
      <c r="A119" s="204">
        <f t="shared" si="2"/>
        <v>117</v>
      </c>
      <c r="B119" s="205" t="s">
        <v>187</v>
      </c>
      <c r="C119" s="206">
        <v>1103337521</v>
      </c>
      <c r="D119" s="207" t="s">
        <v>360</v>
      </c>
      <c r="E119" s="205" t="s">
        <v>147</v>
      </c>
      <c r="F119" s="205"/>
      <c r="G119" s="208" t="s">
        <v>188</v>
      </c>
      <c r="H119" s="175">
        <v>5.8554000000000004</v>
      </c>
      <c r="I119" s="209">
        <v>61.02</v>
      </c>
      <c r="J119" s="210"/>
      <c r="K119" s="491"/>
    </row>
    <row r="120" spans="1:11" ht="15.75" thickBot="1" x14ac:dyDescent="0.3">
      <c r="A120" s="204">
        <f t="shared" si="2"/>
        <v>118</v>
      </c>
      <c r="B120" s="205" t="s">
        <v>189</v>
      </c>
      <c r="C120" s="206">
        <v>201152295</v>
      </c>
      <c r="D120" s="207" t="s">
        <v>352</v>
      </c>
      <c r="E120" s="205" t="s">
        <v>144</v>
      </c>
      <c r="F120" s="205"/>
      <c r="G120" s="208" t="s">
        <v>190</v>
      </c>
      <c r="H120" s="175">
        <v>5.8554000000000004</v>
      </c>
      <c r="I120" s="209">
        <v>61.02</v>
      </c>
      <c r="J120" s="210">
        <v>236.5</v>
      </c>
      <c r="K120" s="491"/>
    </row>
    <row r="121" spans="1:11" ht="15.75" thickBot="1" x14ac:dyDescent="0.3">
      <c r="A121" s="204">
        <f t="shared" si="2"/>
        <v>119</v>
      </c>
      <c r="B121" s="205" t="s">
        <v>462</v>
      </c>
      <c r="C121" s="206"/>
      <c r="D121" s="207" t="s">
        <v>360</v>
      </c>
      <c r="E121" s="205" t="s">
        <v>144</v>
      </c>
      <c r="F121" s="205"/>
      <c r="G121" s="208" t="s">
        <v>208</v>
      </c>
      <c r="H121" s="175">
        <v>5.8554000000000004</v>
      </c>
      <c r="I121" s="209">
        <v>61.02</v>
      </c>
      <c r="J121" s="210">
        <v>236.5</v>
      </c>
      <c r="K121" s="491"/>
    </row>
    <row r="122" spans="1:11" ht="15.75" thickBot="1" x14ac:dyDescent="0.3">
      <c r="A122" s="204">
        <f t="shared" si="2"/>
        <v>120</v>
      </c>
      <c r="B122" s="205" t="s">
        <v>191</v>
      </c>
      <c r="C122" s="206">
        <v>1755142928</v>
      </c>
      <c r="D122" s="207" t="s">
        <v>360</v>
      </c>
      <c r="E122" s="205" t="s">
        <v>147</v>
      </c>
      <c r="F122" s="205"/>
      <c r="G122" s="208" t="s">
        <v>192</v>
      </c>
      <c r="H122" s="175">
        <v>5.8554000000000004</v>
      </c>
      <c r="I122" s="209">
        <v>61.02</v>
      </c>
      <c r="J122" s="210"/>
      <c r="K122" s="491"/>
    </row>
    <row r="123" spans="1:11" ht="15.75" thickBot="1" x14ac:dyDescent="0.3">
      <c r="A123" s="204">
        <f t="shared" si="2"/>
        <v>121</v>
      </c>
      <c r="B123" s="205" t="s">
        <v>193</v>
      </c>
      <c r="C123" s="206">
        <v>1726996190</v>
      </c>
      <c r="D123" s="207" t="s">
        <v>360</v>
      </c>
      <c r="E123" s="205" t="s">
        <v>144</v>
      </c>
      <c r="F123" s="205"/>
      <c r="G123" s="208" t="s">
        <v>162</v>
      </c>
      <c r="H123" s="175">
        <v>5.8554000000000004</v>
      </c>
      <c r="I123" s="209">
        <v>61.02</v>
      </c>
      <c r="J123" s="210"/>
      <c r="K123" s="491"/>
    </row>
    <row r="124" spans="1:11" ht="15.75" thickBot="1" x14ac:dyDescent="0.3">
      <c r="A124" s="204">
        <f t="shared" si="2"/>
        <v>122</v>
      </c>
      <c r="B124" s="205" t="s">
        <v>194</v>
      </c>
      <c r="C124" s="206">
        <v>2150824775</v>
      </c>
      <c r="D124" s="207" t="s">
        <v>360</v>
      </c>
      <c r="E124" s="245" t="s">
        <v>147</v>
      </c>
      <c r="F124" s="245"/>
      <c r="G124" s="208" t="s">
        <v>172</v>
      </c>
      <c r="H124" s="394">
        <v>5.8554000000000004</v>
      </c>
      <c r="I124" s="209">
        <v>61.02</v>
      </c>
      <c r="J124" s="210"/>
      <c r="K124" s="491"/>
    </row>
    <row r="125" spans="1:11" ht="15.75" thickBot="1" x14ac:dyDescent="0.3">
      <c r="A125" s="204">
        <f t="shared" si="2"/>
        <v>123</v>
      </c>
      <c r="B125" s="205" t="s">
        <v>195</v>
      </c>
      <c r="C125" s="246">
        <v>1803211240</v>
      </c>
      <c r="D125" s="247" t="s">
        <v>352</v>
      </c>
      <c r="E125" s="248" t="s">
        <v>144</v>
      </c>
      <c r="F125" s="249"/>
      <c r="G125" s="208" t="s">
        <v>196</v>
      </c>
      <c r="H125" s="393">
        <v>5.8554000000000004</v>
      </c>
      <c r="I125" s="209">
        <v>61.02</v>
      </c>
      <c r="J125" s="210">
        <v>236.5</v>
      </c>
      <c r="K125" s="491"/>
    </row>
    <row r="126" spans="1:11" ht="15.75" thickBot="1" x14ac:dyDescent="0.3">
      <c r="A126" s="204">
        <f t="shared" si="2"/>
        <v>124</v>
      </c>
      <c r="B126" s="208" t="s">
        <v>197</v>
      </c>
      <c r="C126" s="250">
        <v>2106656376</v>
      </c>
      <c r="D126" s="207" t="s">
        <v>360</v>
      </c>
      <c r="E126" s="205" t="s">
        <v>147</v>
      </c>
      <c r="F126" s="205"/>
      <c r="G126" s="208" t="s">
        <v>16</v>
      </c>
      <c r="H126" s="175">
        <v>5.8554000000000004</v>
      </c>
      <c r="I126" s="209">
        <v>61.02</v>
      </c>
      <c r="J126" s="210"/>
      <c r="K126" s="491"/>
    </row>
    <row r="127" spans="1:11" ht="15.75" thickBot="1" x14ac:dyDescent="0.3">
      <c r="A127" s="204">
        <f t="shared" si="2"/>
        <v>125</v>
      </c>
      <c r="B127" s="208" t="s">
        <v>198</v>
      </c>
      <c r="C127" s="250">
        <v>1715268379</v>
      </c>
      <c r="D127" s="207" t="s">
        <v>360</v>
      </c>
      <c r="E127" s="205" t="s">
        <v>147</v>
      </c>
      <c r="F127" s="205"/>
      <c r="G127" s="208" t="s">
        <v>199</v>
      </c>
      <c r="H127" s="175">
        <v>5.8554000000000004</v>
      </c>
      <c r="I127" s="209">
        <v>61.02</v>
      </c>
      <c r="J127" s="210"/>
      <c r="K127" s="491"/>
    </row>
    <row r="128" spans="1:11" ht="15.75" thickBot="1" x14ac:dyDescent="0.3">
      <c r="A128" s="204">
        <f t="shared" si="2"/>
        <v>126</v>
      </c>
      <c r="B128" s="208" t="s">
        <v>200</v>
      </c>
      <c r="C128" s="250">
        <v>1501192676</v>
      </c>
      <c r="D128" s="207" t="s">
        <v>360</v>
      </c>
      <c r="E128" s="205" t="s">
        <v>144</v>
      </c>
      <c r="F128" s="205"/>
      <c r="G128" s="208" t="s">
        <v>201</v>
      </c>
      <c r="H128" s="175">
        <v>5.8554000000000004</v>
      </c>
      <c r="I128" s="209">
        <v>61.02</v>
      </c>
      <c r="J128" s="210"/>
      <c r="K128" s="491"/>
    </row>
    <row r="129" spans="1:11" ht="15.75" thickBot="1" x14ac:dyDescent="0.3">
      <c r="A129" s="204">
        <f t="shared" si="2"/>
        <v>127</v>
      </c>
      <c r="B129" s="208" t="s">
        <v>202</v>
      </c>
      <c r="C129" s="250">
        <v>1500512551</v>
      </c>
      <c r="D129" s="207" t="s">
        <v>360</v>
      </c>
      <c r="E129" s="205" t="s">
        <v>147</v>
      </c>
      <c r="F129" s="205"/>
      <c r="G129" s="208" t="s">
        <v>172</v>
      </c>
      <c r="H129" s="175">
        <v>5.8554000000000004</v>
      </c>
      <c r="I129" s="209">
        <v>61.02</v>
      </c>
      <c r="J129" s="210">
        <v>236.5</v>
      </c>
      <c r="K129" s="491"/>
    </row>
    <row r="130" spans="1:11" ht="15.75" thickBot="1" x14ac:dyDescent="0.3">
      <c r="A130" s="204">
        <f t="shared" si="2"/>
        <v>128</v>
      </c>
      <c r="B130" s="208" t="s">
        <v>203</v>
      </c>
      <c r="C130" s="250">
        <v>1712553583</v>
      </c>
      <c r="D130" s="207" t="s">
        <v>360</v>
      </c>
      <c r="E130" s="205" t="s">
        <v>144</v>
      </c>
      <c r="F130" s="205"/>
      <c r="G130" s="208" t="s">
        <v>24</v>
      </c>
      <c r="H130" s="175">
        <v>5.8554000000000004</v>
      </c>
      <c r="I130" s="209">
        <v>61.02</v>
      </c>
      <c r="J130" s="210">
        <v>236.5</v>
      </c>
      <c r="K130" s="491"/>
    </row>
    <row r="131" spans="1:11" ht="15.75" thickBot="1" x14ac:dyDescent="0.3">
      <c r="A131" s="204">
        <f t="shared" si="2"/>
        <v>129</v>
      </c>
      <c r="B131" s="251" t="s">
        <v>206</v>
      </c>
      <c r="C131" s="252">
        <v>2100002860</v>
      </c>
      <c r="D131" s="253" t="s">
        <v>352</v>
      </c>
      <c r="E131" s="205" t="s">
        <v>147</v>
      </c>
      <c r="F131" s="205"/>
      <c r="G131" s="251" t="s">
        <v>205</v>
      </c>
      <c r="H131" s="175">
        <v>5.8554000000000004</v>
      </c>
      <c r="I131" s="209">
        <v>61.02</v>
      </c>
      <c r="J131" s="210"/>
      <c r="K131" s="491"/>
    </row>
    <row r="132" spans="1:11" ht="15.75" thickBot="1" x14ac:dyDescent="0.3">
      <c r="A132" s="204">
        <f t="shared" si="2"/>
        <v>130</v>
      </c>
      <c r="B132" s="254" t="s">
        <v>207</v>
      </c>
      <c r="C132" s="255">
        <v>1500398134</v>
      </c>
      <c r="D132" s="256" t="s">
        <v>360</v>
      </c>
      <c r="E132" s="205" t="s">
        <v>144</v>
      </c>
      <c r="F132" s="245"/>
      <c r="G132" s="254" t="s">
        <v>208</v>
      </c>
      <c r="H132" s="175">
        <v>5.8554000000000004</v>
      </c>
      <c r="I132" s="209">
        <v>61.02</v>
      </c>
      <c r="J132" s="210">
        <v>236.5</v>
      </c>
      <c r="K132" s="491"/>
    </row>
    <row r="133" spans="1:11" ht="15.75" thickBot="1" x14ac:dyDescent="0.3">
      <c r="A133" s="204">
        <f t="shared" si="2"/>
        <v>131</v>
      </c>
      <c r="B133" s="251" t="s">
        <v>209</v>
      </c>
      <c r="C133" s="257">
        <v>2100023023</v>
      </c>
      <c r="D133" s="258" t="s">
        <v>360</v>
      </c>
      <c r="E133" s="245" t="s">
        <v>147</v>
      </c>
      <c r="F133" s="249"/>
      <c r="G133" s="259" t="s">
        <v>167</v>
      </c>
      <c r="H133" s="175">
        <v>5.8554000000000004</v>
      </c>
      <c r="I133" s="209">
        <v>61.02</v>
      </c>
      <c r="J133" s="260"/>
      <c r="K133" s="491"/>
    </row>
    <row r="134" spans="1:11" ht="15.75" thickBot="1" x14ac:dyDescent="0.3">
      <c r="A134" s="204">
        <f t="shared" ref="A134:A196" si="3">A133+1</f>
        <v>132</v>
      </c>
      <c r="B134" s="210" t="s">
        <v>348</v>
      </c>
      <c r="C134" s="204"/>
      <c r="D134" s="261" t="s">
        <v>352</v>
      </c>
      <c r="E134" s="249" t="s">
        <v>144</v>
      </c>
      <c r="F134" s="249"/>
      <c r="G134" s="262" t="s">
        <v>351</v>
      </c>
      <c r="H134" s="175">
        <v>5.8554000000000004</v>
      </c>
      <c r="I134" s="209">
        <v>61.02</v>
      </c>
      <c r="J134" s="204">
        <v>236.5</v>
      </c>
      <c r="K134" s="492"/>
    </row>
    <row r="135" spans="1:11" ht="15.75" thickBot="1" x14ac:dyDescent="0.3">
      <c r="A135" s="263">
        <f t="shared" si="3"/>
        <v>133</v>
      </c>
      <c r="B135" s="264" t="s">
        <v>210</v>
      </c>
      <c r="C135" s="265">
        <v>17603909979</v>
      </c>
      <c r="D135" s="266" t="s">
        <v>360</v>
      </c>
      <c r="E135" s="264" t="s">
        <v>211</v>
      </c>
      <c r="F135" s="264"/>
      <c r="G135" s="267" t="s">
        <v>212</v>
      </c>
      <c r="H135" s="175">
        <v>5.8554000000000004</v>
      </c>
      <c r="I135" s="268">
        <v>61.02</v>
      </c>
      <c r="J135" s="483"/>
      <c r="K135" s="269">
        <f>SUM(H135:H154)</f>
        <v>117.10800000000005</v>
      </c>
    </row>
    <row r="136" spans="1:11" ht="15.75" thickBot="1" x14ac:dyDescent="0.3">
      <c r="A136" s="263">
        <f t="shared" si="3"/>
        <v>134</v>
      </c>
      <c r="B136" s="264" t="s">
        <v>213</v>
      </c>
      <c r="C136" s="265">
        <v>2100244686</v>
      </c>
      <c r="D136" s="266" t="s">
        <v>360</v>
      </c>
      <c r="E136" s="264" t="s">
        <v>211</v>
      </c>
      <c r="F136" s="264"/>
      <c r="G136" s="267" t="s">
        <v>214</v>
      </c>
      <c r="H136" s="175">
        <v>5.8554000000000004</v>
      </c>
      <c r="I136" s="268">
        <v>61.02</v>
      </c>
      <c r="J136" s="484"/>
      <c r="K136" s="269">
        <f>SUM(I135:I154)</f>
        <v>1220.3999999999999</v>
      </c>
    </row>
    <row r="137" spans="1:11" ht="15.75" thickBot="1" x14ac:dyDescent="0.3">
      <c r="A137" s="263">
        <f t="shared" si="3"/>
        <v>135</v>
      </c>
      <c r="B137" s="264" t="s">
        <v>215</v>
      </c>
      <c r="C137" s="265">
        <v>1500393937</v>
      </c>
      <c r="D137" s="266" t="s">
        <v>352</v>
      </c>
      <c r="E137" s="264" t="s">
        <v>211</v>
      </c>
      <c r="F137" s="264"/>
      <c r="G137" s="267" t="s">
        <v>214</v>
      </c>
      <c r="H137" s="175">
        <v>5.8554000000000004</v>
      </c>
      <c r="I137" s="268">
        <v>61.02</v>
      </c>
      <c r="J137" s="484"/>
      <c r="K137" s="483">
        <f>SUM(K135:K136)</f>
        <v>1337.5079999999998</v>
      </c>
    </row>
    <row r="138" spans="1:11" ht="15.75" thickBot="1" x14ac:dyDescent="0.3">
      <c r="A138" s="263">
        <f t="shared" si="3"/>
        <v>136</v>
      </c>
      <c r="B138" s="264" t="s">
        <v>216</v>
      </c>
      <c r="C138" s="265">
        <v>2250694953</v>
      </c>
      <c r="D138" s="266" t="s">
        <v>352</v>
      </c>
      <c r="E138" s="264" t="s">
        <v>211</v>
      </c>
      <c r="F138" s="264"/>
      <c r="G138" s="267" t="s">
        <v>217</v>
      </c>
      <c r="H138" s="175">
        <v>5.8554000000000004</v>
      </c>
      <c r="I138" s="268">
        <v>61.02</v>
      </c>
      <c r="J138" s="484"/>
      <c r="K138" s="484"/>
    </row>
    <row r="139" spans="1:11" ht="15.75" thickBot="1" x14ac:dyDescent="0.3">
      <c r="A139" s="263">
        <f t="shared" si="3"/>
        <v>137</v>
      </c>
      <c r="B139" s="264" t="s">
        <v>218</v>
      </c>
      <c r="C139" s="265">
        <v>1720320009</v>
      </c>
      <c r="D139" s="266" t="s">
        <v>352</v>
      </c>
      <c r="E139" s="264" t="s">
        <v>211</v>
      </c>
      <c r="F139" s="264"/>
      <c r="G139" s="267" t="s">
        <v>219</v>
      </c>
      <c r="H139" s="175">
        <v>5.8554000000000004</v>
      </c>
      <c r="I139" s="268">
        <v>61.02</v>
      </c>
      <c r="J139" s="484"/>
      <c r="K139" s="484"/>
    </row>
    <row r="140" spans="1:11" ht="15.75" thickBot="1" x14ac:dyDescent="0.3">
      <c r="A140" s="263">
        <f t="shared" si="3"/>
        <v>138</v>
      </c>
      <c r="B140" s="264" t="s">
        <v>220</v>
      </c>
      <c r="C140" s="265">
        <v>2100937545</v>
      </c>
      <c r="D140" s="266" t="s">
        <v>352</v>
      </c>
      <c r="E140" s="264" t="s">
        <v>211</v>
      </c>
      <c r="F140" s="264"/>
      <c r="G140" s="267" t="s">
        <v>221</v>
      </c>
      <c r="H140" s="175">
        <v>5.8554000000000004</v>
      </c>
      <c r="I140" s="268">
        <v>61.02</v>
      </c>
      <c r="J140" s="484"/>
      <c r="K140" s="484"/>
    </row>
    <row r="141" spans="1:11" ht="15.75" thickBot="1" x14ac:dyDescent="0.3">
      <c r="A141" s="263">
        <f t="shared" si="3"/>
        <v>139</v>
      </c>
      <c r="B141" s="264" t="s">
        <v>222</v>
      </c>
      <c r="C141" s="265">
        <v>2200225494</v>
      </c>
      <c r="D141" s="266" t="s">
        <v>352</v>
      </c>
      <c r="E141" s="264" t="s">
        <v>211</v>
      </c>
      <c r="F141" s="264"/>
      <c r="G141" s="267" t="s">
        <v>223</v>
      </c>
      <c r="H141" s="175">
        <v>5.8554000000000004</v>
      </c>
      <c r="I141" s="268">
        <v>61.02</v>
      </c>
      <c r="J141" s="484"/>
      <c r="K141" s="484"/>
    </row>
    <row r="142" spans="1:11" ht="15.75" thickBot="1" x14ac:dyDescent="0.3">
      <c r="A142" s="263">
        <f t="shared" si="3"/>
        <v>140</v>
      </c>
      <c r="B142" s="264" t="s">
        <v>224</v>
      </c>
      <c r="C142" s="265">
        <v>2200137301</v>
      </c>
      <c r="D142" s="266" t="s">
        <v>352</v>
      </c>
      <c r="E142" s="264" t="s">
        <v>211</v>
      </c>
      <c r="F142" s="264"/>
      <c r="G142" s="267" t="s">
        <v>214</v>
      </c>
      <c r="H142" s="175">
        <v>5.8554000000000004</v>
      </c>
      <c r="I142" s="268">
        <v>61.02</v>
      </c>
      <c r="J142" s="484"/>
      <c r="K142" s="484"/>
    </row>
    <row r="143" spans="1:11" ht="15.75" thickBot="1" x14ac:dyDescent="0.3">
      <c r="A143" s="263">
        <f t="shared" si="3"/>
        <v>141</v>
      </c>
      <c r="B143" s="264" t="s">
        <v>225</v>
      </c>
      <c r="C143" s="265">
        <v>2200137319</v>
      </c>
      <c r="D143" s="266" t="s">
        <v>352</v>
      </c>
      <c r="E143" s="264" t="s">
        <v>211</v>
      </c>
      <c r="F143" s="264"/>
      <c r="G143" s="267" t="s">
        <v>214</v>
      </c>
      <c r="H143" s="175">
        <v>5.8554000000000004</v>
      </c>
      <c r="I143" s="268">
        <v>61.02</v>
      </c>
      <c r="J143" s="484"/>
      <c r="K143" s="484"/>
    </row>
    <row r="144" spans="1:11" ht="15.75" thickBot="1" x14ac:dyDescent="0.3">
      <c r="A144" s="263">
        <f t="shared" si="3"/>
        <v>142</v>
      </c>
      <c r="B144" s="264" t="s">
        <v>226</v>
      </c>
      <c r="C144" s="265">
        <v>1753851128</v>
      </c>
      <c r="D144" s="266" t="s">
        <v>360</v>
      </c>
      <c r="E144" s="264" t="s">
        <v>211</v>
      </c>
      <c r="F144" s="264"/>
      <c r="G144" s="267" t="s">
        <v>223</v>
      </c>
      <c r="H144" s="175">
        <v>5.8554000000000004</v>
      </c>
      <c r="I144" s="268">
        <v>61.02</v>
      </c>
      <c r="J144" s="484"/>
      <c r="K144" s="484"/>
    </row>
    <row r="145" spans="1:11" ht="15.75" thickBot="1" x14ac:dyDescent="0.3">
      <c r="A145" s="263">
        <f t="shared" si="3"/>
        <v>143</v>
      </c>
      <c r="B145" s="264" t="s">
        <v>362</v>
      </c>
      <c r="C145" s="265">
        <v>1759187204</v>
      </c>
      <c r="D145" s="266" t="s">
        <v>360</v>
      </c>
      <c r="E145" s="264" t="s">
        <v>211</v>
      </c>
      <c r="F145" s="264"/>
      <c r="G145" s="267" t="s">
        <v>223</v>
      </c>
      <c r="H145" s="175">
        <v>5.8554000000000004</v>
      </c>
      <c r="I145" s="268">
        <v>61.02</v>
      </c>
      <c r="J145" s="484"/>
      <c r="K145" s="484"/>
    </row>
    <row r="146" spans="1:11" ht="15.75" thickBot="1" x14ac:dyDescent="0.3">
      <c r="A146" s="263">
        <f t="shared" si="3"/>
        <v>144</v>
      </c>
      <c r="B146" s="264" t="s">
        <v>227</v>
      </c>
      <c r="C146" s="265">
        <v>2200509285</v>
      </c>
      <c r="D146" s="266" t="s">
        <v>360</v>
      </c>
      <c r="E146" s="264" t="s">
        <v>211</v>
      </c>
      <c r="F146" s="264"/>
      <c r="G146" s="267" t="s">
        <v>228</v>
      </c>
      <c r="H146" s="175">
        <v>5.8554000000000004</v>
      </c>
      <c r="I146" s="268">
        <v>61.02</v>
      </c>
      <c r="J146" s="484"/>
      <c r="K146" s="484"/>
    </row>
    <row r="147" spans="1:11" ht="15.75" thickBot="1" x14ac:dyDescent="0.3">
      <c r="A147" s="263">
        <f t="shared" si="3"/>
        <v>145</v>
      </c>
      <c r="B147" s="264" t="s">
        <v>229</v>
      </c>
      <c r="C147" s="265">
        <v>1753942117</v>
      </c>
      <c r="D147" s="266" t="s">
        <v>360</v>
      </c>
      <c r="E147" s="264" t="s">
        <v>211</v>
      </c>
      <c r="F147" s="264"/>
      <c r="G147" s="267" t="s">
        <v>230</v>
      </c>
      <c r="H147" s="175">
        <v>5.8554000000000004</v>
      </c>
      <c r="I147" s="268">
        <v>61.02</v>
      </c>
      <c r="J147" s="484"/>
      <c r="K147" s="484"/>
    </row>
    <row r="148" spans="1:11" ht="15.75" thickBot="1" x14ac:dyDescent="0.3">
      <c r="A148" s="263">
        <f t="shared" si="3"/>
        <v>146</v>
      </c>
      <c r="B148" s="264" t="s">
        <v>231</v>
      </c>
      <c r="C148" s="265">
        <v>24113798</v>
      </c>
      <c r="D148" s="266" t="s">
        <v>352</v>
      </c>
      <c r="E148" s="264" t="s">
        <v>211</v>
      </c>
      <c r="F148" s="264"/>
      <c r="G148" s="267" t="s">
        <v>230</v>
      </c>
      <c r="H148" s="175">
        <v>5.8554000000000004</v>
      </c>
      <c r="I148" s="268">
        <v>61.02</v>
      </c>
      <c r="J148" s="484"/>
      <c r="K148" s="484"/>
    </row>
    <row r="149" spans="1:11" ht="15.75" thickBot="1" x14ac:dyDescent="0.3">
      <c r="A149" s="263">
        <f t="shared" si="3"/>
        <v>147</v>
      </c>
      <c r="B149" s="264" t="s">
        <v>232</v>
      </c>
      <c r="C149" s="265">
        <v>2200471619</v>
      </c>
      <c r="D149" s="266" t="s">
        <v>352</v>
      </c>
      <c r="E149" s="264" t="s">
        <v>211</v>
      </c>
      <c r="F149" s="264"/>
      <c r="G149" s="267" t="s">
        <v>214</v>
      </c>
      <c r="H149" s="175">
        <v>5.8554000000000004</v>
      </c>
      <c r="I149" s="268">
        <v>61.02</v>
      </c>
      <c r="J149" s="484"/>
      <c r="K149" s="484"/>
    </row>
    <row r="150" spans="1:11" ht="15.75" thickBot="1" x14ac:dyDescent="0.3">
      <c r="A150" s="263">
        <f t="shared" si="3"/>
        <v>148</v>
      </c>
      <c r="B150" s="264" t="s">
        <v>233</v>
      </c>
      <c r="C150" s="265">
        <v>2200135073</v>
      </c>
      <c r="D150" s="266" t="s">
        <v>352</v>
      </c>
      <c r="E150" s="264" t="s">
        <v>211</v>
      </c>
      <c r="F150" s="264"/>
      <c r="G150" s="267" t="s">
        <v>214</v>
      </c>
      <c r="H150" s="175">
        <v>5.8554000000000004</v>
      </c>
      <c r="I150" s="268">
        <v>61.02</v>
      </c>
      <c r="J150" s="484"/>
      <c r="K150" s="484"/>
    </row>
    <row r="151" spans="1:11" ht="15.75" thickBot="1" x14ac:dyDescent="0.3">
      <c r="A151" s="263">
        <f t="shared" si="3"/>
        <v>149</v>
      </c>
      <c r="B151" s="264" t="s">
        <v>234</v>
      </c>
      <c r="C151" s="265">
        <v>801868456</v>
      </c>
      <c r="D151" s="266" t="s">
        <v>352</v>
      </c>
      <c r="E151" s="264" t="s">
        <v>211</v>
      </c>
      <c r="F151" s="264"/>
      <c r="G151" s="267" t="s">
        <v>214</v>
      </c>
      <c r="H151" s="175">
        <v>5.8554000000000004</v>
      </c>
      <c r="I151" s="268">
        <v>61.02</v>
      </c>
      <c r="J151" s="484"/>
      <c r="K151" s="484"/>
    </row>
    <row r="152" spans="1:11" ht="15.75" thickBot="1" x14ac:dyDescent="0.3">
      <c r="A152" s="263">
        <f t="shared" si="3"/>
        <v>150</v>
      </c>
      <c r="B152" s="264" t="s">
        <v>235</v>
      </c>
      <c r="C152" s="265">
        <v>2100488135</v>
      </c>
      <c r="D152" s="266" t="s">
        <v>360</v>
      </c>
      <c r="E152" s="267" t="s">
        <v>211</v>
      </c>
      <c r="F152" s="270"/>
      <c r="G152" s="267" t="s">
        <v>223</v>
      </c>
      <c r="H152" s="175">
        <v>5.8554000000000004</v>
      </c>
      <c r="I152" s="268">
        <v>61.02</v>
      </c>
      <c r="J152" s="484"/>
      <c r="K152" s="484"/>
    </row>
    <row r="153" spans="1:11" ht="15.75" thickBot="1" x14ac:dyDescent="0.3">
      <c r="A153" s="263">
        <f t="shared" si="3"/>
        <v>151</v>
      </c>
      <c r="B153" s="264" t="s">
        <v>236</v>
      </c>
      <c r="C153" s="265">
        <v>1754585097</v>
      </c>
      <c r="D153" s="266" t="s">
        <v>352</v>
      </c>
      <c r="E153" s="267" t="s">
        <v>211</v>
      </c>
      <c r="F153" s="271"/>
      <c r="G153" s="267" t="s">
        <v>214</v>
      </c>
      <c r="H153" s="175">
        <v>5.8554000000000004</v>
      </c>
      <c r="I153" s="268">
        <v>61.02</v>
      </c>
      <c r="J153" s="484"/>
      <c r="K153" s="484"/>
    </row>
    <row r="154" spans="1:11" x14ac:dyDescent="0.25">
      <c r="A154" s="263">
        <f t="shared" si="3"/>
        <v>152</v>
      </c>
      <c r="B154" s="272" t="s">
        <v>237</v>
      </c>
      <c r="C154" s="273">
        <v>2200139109</v>
      </c>
      <c r="D154" s="274" t="s">
        <v>352</v>
      </c>
      <c r="E154" s="275" t="s">
        <v>211</v>
      </c>
      <c r="F154" s="276"/>
      <c r="G154" s="275" t="s">
        <v>223</v>
      </c>
      <c r="H154" s="175">
        <v>5.8554000000000004</v>
      </c>
      <c r="I154" s="268">
        <v>61.02</v>
      </c>
      <c r="J154" s="485"/>
      <c r="K154" s="485"/>
    </row>
    <row r="155" spans="1:11" x14ac:dyDescent="0.25">
      <c r="A155" s="277">
        <f t="shared" si="3"/>
        <v>153</v>
      </c>
      <c r="B155" s="278" t="s">
        <v>238</v>
      </c>
      <c r="C155" s="279">
        <v>1713113254</v>
      </c>
      <c r="D155" s="280" t="s">
        <v>352</v>
      </c>
      <c r="E155" s="281" t="s">
        <v>239</v>
      </c>
      <c r="F155" s="282"/>
      <c r="G155" s="283" t="s">
        <v>240</v>
      </c>
      <c r="H155" s="175">
        <v>5.8554000000000004</v>
      </c>
      <c r="I155" s="284">
        <v>79.94</v>
      </c>
      <c r="J155" s="278"/>
      <c r="K155" s="278">
        <f>SUM(H155:H164)</f>
        <v>58.554000000000016</v>
      </c>
    </row>
    <row r="156" spans="1:11" ht="15.75" thickBot="1" x14ac:dyDescent="0.3">
      <c r="A156" s="277">
        <f t="shared" si="3"/>
        <v>154</v>
      </c>
      <c r="B156" s="285" t="s">
        <v>241</v>
      </c>
      <c r="C156" s="286">
        <v>801367889</v>
      </c>
      <c r="D156" s="287" t="s">
        <v>352</v>
      </c>
      <c r="E156" s="281" t="s">
        <v>239</v>
      </c>
      <c r="F156" s="282"/>
      <c r="G156" s="288" t="s">
        <v>89</v>
      </c>
      <c r="H156" s="175">
        <v>5.8554000000000004</v>
      </c>
      <c r="I156" s="284">
        <v>79.94</v>
      </c>
      <c r="J156" s="278"/>
      <c r="K156" s="278">
        <f>SUM(I155:I164)</f>
        <v>799.40000000000009</v>
      </c>
    </row>
    <row r="157" spans="1:11" ht="15.75" thickBot="1" x14ac:dyDescent="0.3">
      <c r="A157" s="277">
        <f t="shared" si="3"/>
        <v>155</v>
      </c>
      <c r="B157" s="285" t="s">
        <v>243</v>
      </c>
      <c r="C157" s="286">
        <v>1712807948</v>
      </c>
      <c r="D157" s="287" t="s">
        <v>360</v>
      </c>
      <c r="E157" s="281" t="s">
        <v>239</v>
      </c>
      <c r="F157" s="282"/>
      <c r="G157" s="288" t="s">
        <v>89</v>
      </c>
      <c r="H157" s="175">
        <v>5.8554000000000004</v>
      </c>
      <c r="I157" s="284">
        <v>79.94</v>
      </c>
      <c r="J157" s="278"/>
      <c r="K157" s="278">
        <f>SUM(J161)</f>
        <v>236.5</v>
      </c>
    </row>
    <row r="158" spans="1:11" ht="15.75" thickBot="1" x14ac:dyDescent="0.3">
      <c r="A158" s="277">
        <f t="shared" si="3"/>
        <v>156</v>
      </c>
      <c r="B158" s="285" t="s">
        <v>244</v>
      </c>
      <c r="C158" s="286">
        <v>1715268304</v>
      </c>
      <c r="D158" s="287" t="s">
        <v>352</v>
      </c>
      <c r="E158" s="281" t="s">
        <v>239</v>
      </c>
      <c r="F158" s="282"/>
      <c r="G158" s="288" t="s">
        <v>89</v>
      </c>
      <c r="H158" s="175">
        <v>5.8554000000000004</v>
      </c>
      <c r="I158" s="284">
        <v>79.94</v>
      </c>
      <c r="J158" s="278"/>
      <c r="K158" s="502">
        <f>SUM(K155:K157)</f>
        <v>1094.4540000000002</v>
      </c>
    </row>
    <row r="159" spans="1:11" ht="15.75" thickBot="1" x14ac:dyDescent="0.3">
      <c r="A159" s="277">
        <f t="shared" si="3"/>
        <v>157</v>
      </c>
      <c r="B159" s="285" t="s">
        <v>245</v>
      </c>
      <c r="C159" s="286">
        <v>1717896938</v>
      </c>
      <c r="D159" s="287" t="s">
        <v>360</v>
      </c>
      <c r="E159" s="281" t="s">
        <v>239</v>
      </c>
      <c r="F159" s="282"/>
      <c r="G159" s="288" t="s">
        <v>246</v>
      </c>
      <c r="H159" s="175">
        <v>5.8554000000000004</v>
      </c>
      <c r="I159" s="284">
        <v>79.94</v>
      </c>
      <c r="J159" s="278"/>
      <c r="K159" s="503"/>
    </row>
    <row r="160" spans="1:11" ht="15.75" thickBot="1" x14ac:dyDescent="0.3">
      <c r="A160" s="277">
        <f t="shared" si="3"/>
        <v>158</v>
      </c>
      <c r="B160" s="285" t="s">
        <v>247</v>
      </c>
      <c r="C160" s="286">
        <v>2200476493</v>
      </c>
      <c r="D160" s="287" t="s">
        <v>352</v>
      </c>
      <c r="E160" s="281" t="s">
        <v>239</v>
      </c>
      <c r="F160" s="282"/>
      <c r="G160" s="288" t="s">
        <v>89</v>
      </c>
      <c r="H160" s="175">
        <v>5.8554000000000004</v>
      </c>
      <c r="I160" s="284">
        <v>79.94</v>
      </c>
      <c r="J160" s="278"/>
      <c r="K160" s="503"/>
    </row>
    <row r="161" spans="1:11" ht="15.75" thickBot="1" x14ac:dyDescent="0.3">
      <c r="A161" s="277">
        <f t="shared" si="3"/>
        <v>159</v>
      </c>
      <c r="B161" s="285" t="s">
        <v>248</v>
      </c>
      <c r="C161" s="286">
        <v>1714103189</v>
      </c>
      <c r="D161" s="287" t="s">
        <v>360</v>
      </c>
      <c r="E161" s="281" t="s">
        <v>239</v>
      </c>
      <c r="F161" s="282"/>
      <c r="G161" s="288" t="s">
        <v>249</v>
      </c>
      <c r="H161" s="175">
        <v>5.8554000000000004</v>
      </c>
      <c r="I161" s="284">
        <v>79.94</v>
      </c>
      <c r="J161" s="278">
        <v>236.5</v>
      </c>
      <c r="K161" s="503"/>
    </row>
    <row r="162" spans="1:11" ht="15.75" thickBot="1" x14ac:dyDescent="0.3">
      <c r="A162" s="277">
        <f t="shared" si="3"/>
        <v>160</v>
      </c>
      <c r="B162" s="285" t="s">
        <v>250</v>
      </c>
      <c r="C162" s="286">
        <v>2100491493</v>
      </c>
      <c r="D162" s="287" t="s">
        <v>352</v>
      </c>
      <c r="E162" s="281" t="s">
        <v>239</v>
      </c>
      <c r="F162" s="282"/>
      <c r="G162" s="288" t="s">
        <v>251</v>
      </c>
      <c r="H162" s="175">
        <v>5.8554000000000004</v>
      </c>
      <c r="I162" s="284">
        <v>79.94</v>
      </c>
      <c r="J162" s="278"/>
      <c r="K162" s="503"/>
    </row>
    <row r="163" spans="1:11" ht="15.75" thickBot="1" x14ac:dyDescent="0.3">
      <c r="A163" s="277">
        <f t="shared" si="3"/>
        <v>161</v>
      </c>
      <c r="B163" s="285" t="s">
        <v>252</v>
      </c>
      <c r="C163" s="286">
        <v>927846527</v>
      </c>
      <c r="D163" s="287" t="s">
        <v>360</v>
      </c>
      <c r="E163" s="281" t="s">
        <v>239</v>
      </c>
      <c r="F163" s="282"/>
      <c r="G163" s="288" t="s">
        <v>89</v>
      </c>
      <c r="H163" s="175">
        <v>5.8554000000000004</v>
      </c>
      <c r="I163" s="284">
        <v>79.94</v>
      </c>
      <c r="J163" s="278"/>
      <c r="K163" s="503"/>
    </row>
    <row r="164" spans="1:11" ht="15.75" thickBot="1" x14ac:dyDescent="0.3">
      <c r="A164" s="277">
        <f t="shared" si="3"/>
        <v>162</v>
      </c>
      <c r="B164" s="285" t="s">
        <v>253</v>
      </c>
      <c r="C164" s="286">
        <v>2100403043</v>
      </c>
      <c r="D164" s="287" t="s">
        <v>352</v>
      </c>
      <c r="E164" s="281" t="s">
        <v>239</v>
      </c>
      <c r="F164" s="282"/>
      <c r="G164" s="288" t="s">
        <v>254</v>
      </c>
      <c r="H164" s="175">
        <v>5.8554000000000004</v>
      </c>
      <c r="I164" s="284">
        <v>79.94</v>
      </c>
      <c r="J164" s="278"/>
      <c r="K164" s="504"/>
    </row>
    <row r="165" spans="1:11" ht="15.75" thickBot="1" x14ac:dyDescent="0.3">
      <c r="A165" s="289">
        <f t="shared" si="3"/>
        <v>163</v>
      </c>
      <c r="B165" s="290" t="s">
        <v>255</v>
      </c>
      <c r="C165" s="291">
        <v>2100055025</v>
      </c>
      <c r="D165" s="292" t="s">
        <v>360</v>
      </c>
      <c r="E165" s="293" t="s">
        <v>256</v>
      </c>
      <c r="F165" s="294"/>
      <c r="G165" s="293" t="s">
        <v>257</v>
      </c>
      <c r="H165" s="175">
        <v>5.8554000000000004</v>
      </c>
      <c r="I165" s="295">
        <v>61.02</v>
      </c>
      <c r="J165" s="486"/>
      <c r="K165" s="296">
        <f>SUM(H165:H174)</f>
        <v>58.554000000000016</v>
      </c>
    </row>
    <row r="166" spans="1:11" ht="15.75" thickBot="1" x14ac:dyDescent="0.3">
      <c r="A166" s="289">
        <f t="shared" si="3"/>
        <v>164</v>
      </c>
      <c r="B166" s="290" t="s">
        <v>258</v>
      </c>
      <c r="C166" s="291">
        <v>1701167074</v>
      </c>
      <c r="D166" s="292" t="s">
        <v>360</v>
      </c>
      <c r="E166" s="293" t="s">
        <v>256</v>
      </c>
      <c r="F166" s="294"/>
      <c r="G166" s="293" t="s">
        <v>257</v>
      </c>
      <c r="H166" s="175">
        <v>5.8554000000000004</v>
      </c>
      <c r="I166" s="295">
        <v>61.02</v>
      </c>
      <c r="J166" s="487"/>
      <c r="K166" s="296">
        <f>SUM(I165:I174)</f>
        <v>610.19999999999993</v>
      </c>
    </row>
    <row r="167" spans="1:11" ht="15.75" thickBot="1" x14ac:dyDescent="0.3">
      <c r="A167" s="289">
        <f t="shared" si="3"/>
        <v>165</v>
      </c>
      <c r="B167" s="290" t="s">
        <v>259</v>
      </c>
      <c r="C167" s="291">
        <v>201112513</v>
      </c>
      <c r="D167" s="292" t="s">
        <v>360</v>
      </c>
      <c r="E167" s="293" t="s">
        <v>256</v>
      </c>
      <c r="F167" s="294"/>
      <c r="G167" s="293" t="s">
        <v>257</v>
      </c>
      <c r="H167" s="175">
        <v>5.8554000000000004</v>
      </c>
      <c r="I167" s="295">
        <v>61.02</v>
      </c>
      <c r="J167" s="487"/>
      <c r="K167" s="486">
        <f>SUM(K165:K166)</f>
        <v>668.75399999999991</v>
      </c>
    </row>
    <row r="168" spans="1:11" ht="15.75" thickBot="1" x14ac:dyDescent="0.3">
      <c r="A168" s="289">
        <f t="shared" si="3"/>
        <v>166</v>
      </c>
      <c r="B168" s="290" t="s">
        <v>260</v>
      </c>
      <c r="C168" s="291">
        <v>2100042924</v>
      </c>
      <c r="D168" s="292" t="s">
        <v>360</v>
      </c>
      <c r="E168" s="293" t="s">
        <v>256</v>
      </c>
      <c r="F168" s="294"/>
      <c r="G168" s="293" t="s">
        <v>257</v>
      </c>
      <c r="H168" s="175">
        <v>5.8554000000000004</v>
      </c>
      <c r="I168" s="295">
        <v>61.02</v>
      </c>
      <c r="J168" s="487"/>
      <c r="K168" s="487"/>
    </row>
    <row r="169" spans="1:11" ht="15.75" thickBot="1" x14ac:dyDescent="0.3">
      <c r="A169" s="289">
        <f t="shared" si="3"/>
        <v>167</v>
      </c>
      <c r="B169" s="290" t="s">
        <v>261</v>
      </c>
      <c r="C169" s="291">
        <v>1802216455</v>
      </c>
      <c r="D169" s="292" t="s">
        <v>360</v>
      </c>
      <c r="E169" s="293" t="s">
        <v>256</v>
      </c>
      <c r="F169" s="294"/>
      <c r="G169" s="293" t="s">
        <v>257</v>
      </c>
      <c r="H169" s="175">
        <v>5.8554000000000004</v>
      </c>
      <c r="I169" s="295">
        <v>61.02</v>
      </c>
      <c r="J169" s="487"/>
      <c r="K169" s="487"/>
    </row>
    <row r="170" spans="1:11" ht="15.75" thickBot="1" x14ac:dyDescent="0.3">
      <c r="A170" s="289">
        <f t="shared" si="3"/>
        <v>168</v>
      </c>
      <c r="B170" s="290" t="s">
        <v>262</v>
      </c>
      <c r="C170" s="291">
        <v>1102489059</v>
      </c>
      <c r="D170" s="292" t="s">
        <v>360</v>
      </c>
      <c r="E170" s="293" t="s">
        <v>256</v>
      </c>
      <c r="F170" s="294"/>
      <c r="G170" s="293" t="s">
        <v>257</v>
      </c>
      <c r="H170" s="175">
        <v>5.8554000000000004</v>
      </c>
      <c r="I170" s="295">
        <v>61.02</v>
      </c>
      <c r="J170" s="487"/>
      <c r="K170" s="487"/>
    </row>
    <row r="171" spans="1:11" ht="15.75" thickBot="1" x14ac:dyDescent="0.3">
      <c r="A171" s="289">
        <f t="shared" si="3"/>
        <v>169</v>
      </c>
      <c r="B171" s="290" t="s">
        <v>263</v>
      </c>
      <c r="C171" s="291">
        <v>2100077342</v>
      </c>
      <c r="D171" s="292" t="s">
        <v>360</v>
      </c>
      <c r="E171" s="293" t="s">
        <v>256</v>
      </c>
      <c r="F171" s="294"/>
      <c r="G171" s="293" t="s">
        <v>257</v>
      </c>
      <c r="H171" s="175">
        <v>5.8554000000000004</v>
      </c>
      <c r="I171" s="295">
        <v>61.02</v>
      </c>
      <c r="J171" s="487"/>
      <c r="K171" s="487"/>
    </row>
    <row r="172" spans="1:11" ht="15.75" thickBot="1" x14ac:dyDescent="0.3">
      <c r="A172" s="289">
        <f t="shared" si="3"/>
        <v>170</v>
      </c>
      <c r="B172" s="290" t="s">
        <v>264</v>
      </c>
      <c r="C172" s="291">
        <v>501301246</v>
      </c>
      <c r="D172" s="292" t="s">
        <v>360</v>
      </c>
      <c r="E172" s="293" t="s">
        <v>256</v>
      </c>
      <c r="F172" s="294"/>
      <c r="G172" s="293" t="s">
        <v>257</v>
      </c>
      <c r="H172" s="175">
        <v>5.8554000000000004</v>
      </c>
      <c r="I172" s="295">
        <v>61.02</v>
      </c>
      <c r="J172" s="487"/>
      <c r="K172" s="487"/>
    </row>
    <row r="173" spans="1:11" ht="15.75" thickBot="1" x14ac:dyDescent="0.3">
      <c r="A173" s="289">
        <f t="shared" si="3"/>
        <v>171</v>
      </c>
      <c r="B173" s="290" t="s">
        <v>265</v>
      </c>
      <c r="C173" s="291">
        <v>915801724</v>
      </c>
      <c r="D173" s="292" t="s">
        <v>360</v>
      </c>
      <c r="E173" s="293" t="s">
        <v>256</v>
      </c>
      <c r="F173" s="294"/>
      <c r="G173" s="293" t="s">
        <v>257</v>
      </c>
      <c r="H173" s="175">
        <v>5.8554000000000004</v>
      </c>
      <c r="I173" s="295">
        <v>61.02</v>
      </c>
      <c r="J173" s="487"/>
      <c r="K173" s="487"/>
    </row>
    <row r="174" spans="1:11" ht="15.75" thickBot="1" x14ac:dyDescent="0.3">
      <c r="A174" s="289">
        <f t="shared" si="3"/>
        <v>172</v>
      </c>
      <c r="B174" s="290" t="s">
        <v>266</v>
      </c>
      <c r="C174" s="291">
        <v>1801512284</v>
      </c>
      <c r="D174" s="292" t="s">
        <v>360</v>
      </c>
      <c r="E174" s="293" t="s">
        <v>256</v>
      </c>
      <c r="F174" s="294"/>
      <c r="G174" s="293" t="s">
        <v>257</v>
      </c>
      <c r="H174" s="175">
        <v>5.8554000000000004</v>
      </c>
      <c r="I174" s="295">
        <v>61.02</v>
      </c>
      <c r="J174" s="488"/>
      <c r="K174" s="488"/>
    </row>
    <row r="175" spans="1:11" ht="15.75" thickBot="1" x14ac:dyDescent="0.3">
      <c r="A175" s="297">
        <f t="shared" si="3"/>
        <v>173</v>
      </c>
      <c r="B175" s="298" t="s">
        <v>267</v>
      </c>
      <c r="C175" s="299">
        <v>702790767</v>
      </c>
      <c r="D175" s="300" t="s">
        <v>360</v>
      </c>
      <c r="E175" s="301" t="s">
        <v>268</v>
      </c>
      <c r="F175" s="302"/>
      <c r="G175" s="303" t="s">
        <v>269</v>
      </c>
      <c r="H175" s="175">
        <v>5.8554000000000004</v>
      </c>
      <c r="I175" s="304">
        <v>61.02</v>
      </c>
      <c r="J175" s="305"/>
      <c r="K175" s="305">
        <f>SUM(H175:H194)</f>
        <v>117.10800000000005</v>
      </c>
    </row>
    <row r="176" spans="1:11" ht="15.75" thickBot="1" x14ac:dyDescent="0.3">
      <c r="A176" s="297">
        <f t="shared" si="3"/>
        <v>174</v>
      </c>
      <c r="B176" s="298" t="s">
        <v>270</v>
      </c>
      <c r="C176" s="299">
        <v>1720287919</v>
      </c>
      <c r="D176" s="300" t="s">
        <v>360</v>
      </c>
      <c r="E176" s="301" t="s">
        <v>268</v>
      </c>
      <c r="F176" s="302"/>
      <c r="G176" s="303" t="s">
        <v>271</v>
      </c>
      <c r="H176" s="175">
        <v>5.8554000000000004</v>
      </c>
      <c r="I176" s="304">
        <v>61.02</v>
      </c>
      <c r="J176" s="305"/>
      <c r="K176" s="305">
        <f>SUM(I175:I194)</f>
        <v>1220.3999999999999</v>
      </c>
    </row>
    <row r="177" spans="1:11" ht="15.75" thickBot="1" x14ac:dyDescent="0.3">
      <c r="A177" s="297">
        <f t="shared" si="3"/>
        <v>175</v>
      </c>
      <c r="B177" s="298" t="s">
        <v>272</v>
      </c>
      <c r="C177" s="299">
        <v>1801199306</v>
      </c>
      <c r="D177" s="300" t="s">
        <v>360</v>
      </c>
      <c r="E177" s="301" t="s">
        <v>268</v>
      </c>
      <c r="F177" s="302"/>
      <c r="G177" s="303" t="s">
        <v>269</v>
      </c>
      <c r="H177" s="175">
        <v>5.8554000000000004</v>
      </c>
      <c r="I177" s="304">
        <v>61.02</v>
      </c>
      <c r="J177" s="305"/>
      <c r="K177" s="305">
        <f>SUM(J175:J194)</f>
        <v>1182.5</v>
      </c>
    </row>
    <row r="178" spans="1:11" ht="15.75" thickBot="1" x14ac:dyDescent="0.3">
      <c r="A178" s="297">
        <f t="shared" si="3"/>
        <v>176</v>
      </c>
      <c r="B178" s="298" t="s">
        <v>273</v>
      </c>
      <c r="C178" s="299">
        <v>501764716</v>
      </c>
      <c r="D178" s="300" t="s">
        <v>352</v>
      </c>
      <c r="E178" s="301" t="s">
        <v>268</v>
      </c>
      <c r="F178" s="302"/>
      <c r="G178" s="301" t="s">
        <v>274</v>
      </c>
      <c r="H178" s="175">
        <v>5.8554000000000004</v>
      </c>
      <c r="I178" s="304">
        <v>61.02</v>
      </c>
      <c r="J178" s="306">
        <v>236.5</v>
      </c>
      <c r="K178" s="496">
        <f>SUM(K175:K177)</f>
        <v>2520.0079999999998</v>
      </c>
    </row>
    <row r="179" spans="1:11" ht="15.75" thickBot="1" x14ac:dyDescent="0.3">
      <c r="A179" s="297">
        <f t="shared" si="3"/>
        <v>177</v>
      </c>
      <c r="B179" s="298" t="s">
        <v>275</v>
      </c>
      <c r="C179" s="299">
        <v>2100516687</v>
      </c>
      <c r="D179" s="300" t="s">
        <v>360</v>
      </c>
      <c r="E179" s="301" t="s">
        <v>268</v>
      </c>
      <c r="F179" s="302"/>
      <c r="G179" s="301" t="s">
        <v>98</v>
      </c>
      <c r="H179" s="175">
        <v>5.8554000000000004</v>
      </c>
      <c r="I179" s="304">
        <v>61.02</v>
      </c>
      <c r="J179" s="306"/>
      <c r="K179" s="497"/>
    </row>
    <row r="180" spans="1:11" ht="15.75" thickBot="1" x14ac:dyDescent="0.3">
      <c r="A180" s="297">
        <f t="shared" si="3"/>
        <v>178</v>
      </c>
      <c r="B180" s="298" t="s">
        <v>276</v>
      </c>
      <c r="C180" s="299">
        <v>2250173156</v>
      </c>
      <c r="D180" s="300" t="s">
        <v>360</v>
      </c>
      <c r="E180" s="301" t="s">
        <v>268</v>
      </c>
      <c r="F180" s="302"/>
      <c r="G180" s="301" t="s">
        <v>98</v>
      </c>
      <c r="H180" s="175">
        <v>5.8554000000000004</v>
      </c>
      <c r="I180" s="304">
        <v>61.02</v>
      </c>
      <c r="J180" s="306">
        <v>236.5</v>
      </c>
      <c r="K180" s="497"/>
    </row>
    <row r="181" spans="1:11" ht="15.75" thickBot="1" x14ac:dyDescent="0.3">
      <c r="A181" s="297">
        <f t="shared" si="3"/>
        <v>179</v>
      </c>
      <c r="B181" s="298" t="s">
        <v>277</v>
      </c>
      <c r="C181" s="299">
        <v>2100066394</v>
      </c>
      <c r="D181" s="300" t="s">
        <v>360</v>
      </c>
      <c r="E181" s="298" t="s">
        <v>268</v>
      </c>
      <c r="F181" s="298"/>
      <c r="G181" s="301" t="s">
        <v>208</v>
      </c>
      <c r="H181" s="175">
        <v>5.8554000000000004</v>
      </c>
      <c r="I181" s="304">
        <v>61.02</v>
      </c>
      <c r="J181" s="306"/>
      <c r="K181" s="497"/>
    </row>
    <row r="182" spans="1:11" ht="15.75" thickBot="1" x14ac:dyDescent="0.3">
      <c r="A182" s="297">
        <f t="shared" si="3"/>
        <v>180</v>
      </c>
      <c r="B182" s="298" t="s">
        <v>278</v>
      </c>
      <c r="C182" s="299">
        <v>1706379540</v>
      </c>
      <c r="D182" s="300" t="s">
        <v>352</v>
      </c>
      <c r="E182" s="298" t="s">
        <v>268</v>
      </c>
      <c r="F182" s="298"/>
      <c r="G182" s="303" t="s">
        <v>141</v>
      </c>
      <c r="H182" s="175">
        <v>5.8554000000000004</v>
      </c>
      <c r="I182" s="304">
        <v>61.02</v>
      </c>
      <c r="J182" s="305">
        <v>236.5</v>
      </c>
      <c r="K182" s="497"/>
    </row>
    <row r="183" spans="1:11" ht="15.75" thickBot="1" x14ac:dyDescent="0.3">
      <c r="A183" s="297">
        <f t="shared" si="3"/>
        <v>181</v>
      </c>
      <c r="B183" s="298" t="s">
        <v>279</v>
      </c>
      <c r="C183" s="299">
        <v>1102373808</v>
      </c>
      <c r="D183" s="300" t="s">
        <v>360</v>
      </c>
      <c r="E183" s="298" t="s">
        <v>268</v>
      </c>
      <c r="F183" s="298"/>
      <c r="G183" s="301" t="s">
        <v>176</v>
      </c>
      <c r="H183" s="175">
        <v>5.8554000000000004</v>
      </c>
      <c r="I183" s="304">
        <v>61.02</v>
      </c>
      <c r="J183" s="306">
        <v>236.5</v>
      </c>
      <c r="K183" s="497"/>
    </row>
    <row r="184" spans="1:11" ht="15.75" thickBot="1" x14ac:dyDescent="0.3">
      <c r="A184" s="297">
        <f t="shared" si="3"/>
        <v>182</v>
      </c>
      <c r="B184" s="298" t="s">
        <v>280</v>
      </c>
      <c r="C184" s="299">
        <v>1715136378</v>
      </c>
      <c r="D184" s="300" t="s">
        <v>360</v>
      </c>
      <c r="E184" s="298" t="s">
        <v>268</v>
      </c>
      <c r="F184" s="298"/>
      <c r="G184" s="301" t="s">
        <v>257</v>
      </c>
      <c r="H184" s="175">
        <v>5.8554000000000004</v>
      </c>
      <c r="I184" s="304">
        <v>61.02</v>
      </c>
      <c r="J184" s="306"/>
      <c r="K184" s="497"/>
    </row>
    <row r="185" spans="1:11" ht="15.75" thickBot="1" x14ac:dyDescent="0.3">
      <c r="A185" s="297">
        <f t="shared" si="3"/>
        <v>183</v>
      </c>
      <c r="B185" s="298" t="s">
        <v>281</v>
      </c>
      <c r="C185" s="299">
        <v>210018951</v>
      </c>
      <c r="D185" s="300" t="s">
        <v>360</v>
      </c>
      <c r="E185" s="298" t="s">
        <v>268</v>
      </c>
      <c r="F185" s="298"/>
      <c r="G185" s="301" t="s">
        <v>39</v>
      </c>
      <c r="H185" s="175">
        <v>5.8554000000000004</v>
      </c>
      <c r="I185" s="304">
        <v>61.02</v>
      </c>
      <c r="J185" s="306"/>
      <c r="K185" s="497"/>
    </row>
    <row r="186" spans="1:11" ht="15.75" thickBot="1" x14ac:dyDescent="0.3">
      <c r="A186" s="297">
        <f t="shared" si="3"/>
        <v>184</v>
      </c>
      <c r="B186" s="298" t="s">
        <v>282</v>
      </c>
      <c r="C186" s="299">
        <v>1500505829</v>
      </c>
      <c r="D186" s="300" t="s">
        <v>352</v>
      </c>
      <c r="E186" s="298" t="s">
        <v>268</v>
      </c>
      <c r="F186" s="298"/>
      <c r="G186" s="301" t="s">
        <v>41</v>
      </c>
      <c r="H186" s="175">
        <v>5.8554000000000004</v>
      </c>
      <c r="I186" s="304">
        <v>61.02</v>
      </c>
      <c r="J186" s="306"/>
      <c r="K186" s="497"/>
    </row>
    <row r="187" spans="1:11" ht="15.75" thickBot="1" x14ac:dyDescent="0.3">
      <c r="A187" s="297">
        <f t="shared" si="3"/>
        <v>185</v>
      </c>
      <c r="B187" s="298" t="s">
        <v>283</v>
      </c>
      <c r="C187" s="299">
        <v>1706063342</v>
      </c>
      <c r="D187" s="300" t="s">
        <v>360</v>
      </c>
      <c r="E187" s="298" t="s">
        <v>268</v>
      </c>
      <c r="F187" s="298"/>
      <c r="G187" s="301" t="s">
        <v>284</v>
      </c>
      <c r="H187" s="175">
        <v>5.8554000000000004</v>
      </c>
      <c r="I187" s="304">
        <v>61.02</v>
      </c>
      <c r="J187" s="306"/>
      <c r="K187" s="497"/>
    </row>
    <row r="188" spans="1:11" ht="15.75" thickBot="1" x14ac:dyDescent="0.3">
      <c r="A188" s="297">
        <f t="shared" si="3"/>
        <v>186</v>
      </c>
      <c r="B188" s="298" t="s">
        <v>285</v>
      </c>
      <c r="C188" s="299">
        <v>701180556</v>
      </c>
      <c r="D188" s="300" t="s">
        <v>360</v>
      </c>
      <c r="E188" s="298" t="s">
        <v>268</v>
      </c>
      <c r="F188" s="298"/>
      <c r="G188" s="301" t="s">
        <v>50</v>
      </c>
      <c r="H188" s="175">
        <v>5.8554000000000004</v>
      </c>
      <c r="I188" s="304">
        <v>61.02</v>
      </c>
      <c r="J188" s="306"/>
      <c r="K188" s="497"/>
    </row>
    <row r="189" spans="1:11" ht="15.75" thickBot="1" x14ac:dyDescent="0.3">
      <c r="A189" s="297">
        <f t="shared" si="3"/>
        <v>187</v>
      </c>
      <c r="B189" s="298" t="s">
        <v>286</v>
      </c>
      <c r="C189" s="299">
        <v>1102359948</v>
      </c>
      <c r="D189" s="300" t="s">
        <v>360</v>
      </c>
      <c r="E189" s="298" t="s">
        <v>268</v>
      </c>
      <c r="F189" s="298"/>
      <c r="G189" s="301" t="s">
        <v>50</v>
      </c>
      <c r="H189" s="175">
        <v>5.8554000000000004</v>
      </c>
      <c r="I189" s="304">
        <v>61.02</v>
      </c>
      <c r="J189" s="306"/>
      <c r="K189" s="497"/>
    </row>
    <row r="190" spans="1:11" ht="15.75" thickBot="1" x14ac:dyDescent="0.3">
      <c r="A190" s="297">
        <f t="shared" si="3"/>
        <v>188</v>
      </c>
      <c r="B190" s="298" t="s">
        <v>287</v>
      </c>
      <c r="C190" s="299">
        <v>2200395883</v>
      </c>
      <c r="D190" s="300" t="s">
        <v>360</v>
      </c>
      <c r="E190" s="298" t="s">
        <v>268</v>
      </c>
      <c r="F190" s="298"/>
      <c r="G190" s="301" t="s">
        <v>284</v>
      </c>
      <c r="H190" s="175">
        <v>5.8554000000000004</v>
      </c>
      <c r="I190" s="304">
        <v>61.02</v>
      </c>
      <c r="J190" s="306"/>
      <c r="K190" s="497"/>
    </row>
    <row r="191" spans="1:11" ht="15.75" thickBot="1" x14ac:dyDescent="0.3">
      <c r="A191" s="297">
        <f t="shared" si="3"/>
        <v>189</v>
      </c>
      <c r="B191" s="298" t="s">
        <v>288</v>
      </c>
      <c r="C191" s="299">
        <v>1711881100</v>
      </c>
      <c r="D191" s="300" t="s">
        <v>360</v>
      </c>
      <c r="E191" s="298" t="s">
        <v>268</v>
      </c>
      <c r="F191" s="298"/>
      <c r="G191" s="301" t="s">
        <v>37</v>
      </c>
      <c r="H191" s="175">
        <v>5.8554000000000004</v>
      </c>
      <c r="I191" s="304">
        <v>61.02</v>
      </c>
      <c r="J191" s="306"/>
      <c r="K191" s="497"/>
    </row>
    <row r="192" spans="1:11" ht="15.75" thickBot="1" x14ac:dyDescent="0.3">
      <c r="A192" s="297">
        <f t="shared" si="3"/>
        <v>190</v>
      </c>
      <c r="B192" s="298" t="s">
        <v>289</v>
      </c>
      <c r="C192" s="299">
        <v>2100016738</v>
      </c>
      <c r="D192" s="300" t="s">
        <v>360</v>
      </c>
      <c r="E192" s="298" t="s">
        <v>268</v>
      </c>
      <c r="F192" s="298"/>
      <c r="G192" s="301" t="s">
        <v>69</v>
      </c>
      <c r="H192" s="175">
        <v>5.8554000000000004</v>
      </c>
      <c r="I192" s="304">
        <v>61.02</v>
      </c>
      <c r="J192" s="306"/>
      <c r="K192" s="497"/>
    </row>
    <row r="193" spans="1:11" ht="15.75" thickBot="1" x14ac:dyDescent="0.3">
      <c r="A193" s="297">
        <f t="shared" si="3"/>
        <v>191</v>
      </c>
      <c r="B193" s="307" t="s">
        <v>349</v>
      </c>
      <c r="C193" s="308"/>
      <c r="D193" s="309" t="s">
        <v>360</v>
      </c>
      <c r="E193" s="310" t="s">
        <v>268</v>
      </c>
      <c r="F193" s="311"/>
      <c r="G193" s="312" t="s">
        <v>426</v>
      </c>
      <c r="H193" s="175">
        <v>5.8554000000000004</v>
      </c>
      <c r="I193" s="304">
        <v>61.02</v>
      </c>
      <c r="J193" s="297"/>
      <c r="K193" s="497"/>
    </row>
    <row r="194" spans="1:11" ht="15.75" thickBot="1" x14ac:dyDescent="0.3">
      <c r="A194" s="313">
        <f t="shared" si="3"/>
        <v>192</v>
      </c>
      <c r="B194" s="314" t="s">
        <v>350</v>
      </c>
      <c r="C194" s="315"/>
      <c r="D194" s="316" t="s">
        <v>352</v>
      </c>
      <c r="E194" s="317" t="s">
        <v>268</v>
      </c>
      <c r="F194" s="318"/>
      <c r="G194" s="315" t="s">
        <v>172</v>
      </c>
      <c r="H194" s="175">
        <v>5.8554000000000004</v>
      </c>
      <c r="I194" s="304">
        <v>61.02</v>
      </c>
      <c r="J194" s="297">
        <v>236.5</v>
      </c>
      <c r="K194" s="498"/>
    </row>
    <row r="195" spans="1:11" ht="15.75" thickBot="1" x14ac:dyDescent="0.3">
      <c r="A195" s="319">
        <f t="shared" si="3"/>
        <v>193</v>
      </c>
      <c r="B195" s="320" t="s">
        <v>290</v>
      </c>
      <c r="C195" s="321">
        <v>202351805</v>
      </c>
      <c r="D195" s="322" t="s">
        <v>360</v>
      </c>
      <c r="E195" s="320" t="s">
        <v>291</v>
      </c>
      <c r="F195" s="320"/>
      <c r="G195" s="323" t="s">
        <v>292</v>
      </c>
      <c r="H195" s="175">
        <v>5.8554000000000004</v>
      </c>
      <c r="I195" s="324">
        <v>61.02</v>
      </c>
      <c r="J195" s="325"/>
      <c r="K195" s="325">
        <f>SUM(H195:H228)</f>
        <v>199.08360000000008</v>
      </c>
    </row>
    <row r="196" spans="1:11" ht="15.75" thickBot="1" x14ac:dyDescent="0.3">
      <c r="A196" s="319">
        <f t="shared" si="3"/>
        <v>194</v>
      </c>
      <c r="B196" s="320" t="s">
        <v>293</v>
      </c>
      <c r="C196" s="321">
        <v>1759073099</v>
      </c>
      <c r="D196" s="322" t="s">
        <v>360</v>
      </c>
      <c r="E196" s="320" t="s">
        <v>291</v>
      </c>
      <c r="F196" s="320"/>
      <c r="G196" s="323" t="s">
        <v>294</v>
      </c>
      <c r="H196" s="175">
        <v>5.8554000000000004</v>
      </c>
      <c r="I196" s="324">
        <v>61.02</v>
      </c>
      <c r="J196" s="325"/>
      <c r="K196" s="325">
        <f>SUM(I195:I228)</f>
        <v>2074.6799999999998</v>
      </c>
    </row>
    <row r="197" spans="1:11" ht="15.75" thickBot="1" x14ac:dyDescent="0.3">
      <c r="A197" s="319">
        <f t="shared" ref="A197:A228" si="4">A196+1</f>
        <v>195</v>
      </c>
      <c r="B197" s="320" t="s">
        <v>295</v>
      </c>
      <c r="C197" s="321">
        <v>2100282918</v>
      </c>
      <c r="D197" s="322" t="s">
        <v>360</v>
      </c>
      <c r="E197" s="320" t="s">
        <v>291</v>
      </c>
      <c r="F197" s="320"/>
      <c r="G197" s="323" t="s">
        <v>296</v>
      </c>
      <c r="H197" s="175">
        <v>5.8554000000000004</v>
      </c>
      <c r="I197" s="324">
        <v>61.02</v>
      </c>
      <c r="J197" s="325"/>
      <c r="K197" s="325">
        <f>SUM(J195:J228)</f>
        <v>3547.5</v>
      </c>
    </row>
    <row r="198" spans="1:11" ht="15.75" thickBot="1" x14ac:dyDescent="0.3">
      <c r="A198" s="319">
        <f t="shared" si="4"/>
        <v>196</v>
      </c>
      <c r="B198" s="320" t="s">
        <v>297</v>
      </c>
      <c r="C198" s="321">
        <v>704873702</v>
      </c>
      <c r="D198" s="322" t="s">
        <v>360</v>
      </c>
      <c r="E198" s="320" t="s">
        <v>291</v>
      </c>
      <c r="F198" s="320"/>
      <c r="G198" s="323" t="s">
        <v>298</v>
      </c>
      <c r="H198" s="175">
        <v>5.8554000000000004</v>
      </c>
      <c r="I198" s="324">
        <v>61.02</v>
      </c>
      <c r="J198" s="325">
        <v>236.5</v>
      </c>
      <c r="K198" s="465">
        <f>SUM(K195:K197)</f>
        <v>5821.2636000000002</v>
      </c>
    </row>
    <row r="199" spans="1:11" ht="15.75" thickBot="1" x14ac:dyDescent="0.3">
      <c r="A199" s="319">
        <f t="shared" si="4"/>
        <v>197</v>
      </c>
      <c r="B199" s="320" t="s">
        <v>299</v>
      </c>
      <c r="C199" s="321">
        <v>1804873378</v>
      </c>
      <c r="D199" s="322" t="s">
        <v>360</v>
      </c>
      <c r="E199" s="320" t="s">
        <v>291</v>
      </c>
      <c r="F199" s="320"/>
      <c r="G199" s="323" t="s">
        <v>300</v>
      </c>
      <c r="H199" s="175">
        <v>5.8554000000000004</v>
      </c>
      <c r="I199" s="324">
        <v>61.02</v>
      </c>
      <c r="J199" s="325"/>
      <c r="K199" s="466"/>
    </row>
    <row r="200" spans="1:11" ht="15.75" thickBot="1" x14ac:dyDescent="0.3">
      <c r="A200" s="319">
        <f t="shared" si="4"/>
        <v>198</v>
      </c>
      <c r="B200" s="320" t="s">
        <v>301</v>
      </c>
      <c r="C200" s="321">
        <v>2200241459</v>
      </c>
      <c r="D200" s="322" t="s">
        <v>360</v>
      </c>
      <c r="E200" s="320" t="s">
        <v>291</v>
      </c>
      <c r="F200" s="320"/>
      <c r="G200" s="323" t="s">
        <v>292</v>
      </c>
      <c r="H200" s="175">
        <v>5.8554000000000004</v>
      </c>
      <c r="I200" s="324">
        <v>61.02</v>
      </c>
      <c r="J200" s="325">
        <v>236.5</v>
      </c>
      <c r="K200" s="466"/>
    </row>
    <row r="201" spans="1:11" ht="15.75" thickBot="1" x14ac:dyDescent="0.3">
      <c r="A201" s="319">
        <f t="shared" si="4"/>
        <v>199</v>
      </c>
      <c r="B201" s="320" t="s">
        <v>302</v>
      </c>
      <c r="C201" s="321">
        <v>1717619546</v>
      </c>
      <c r="D201" s="322" t="s">
        <v>360</v>
      </c>
      <c r="E201" s="320" t="s">
        <v>291</v>
      </c>
      <c r="F201" s="320"/>
      <c r="G201" s="323" t="s">
        <v>165</v>
      </c>
      <c r="H201" s="175">
        <v>5.8554000000000004</v>
      </c>
      <c r="I201" s="324">
        <v>61.02</v>
      </c>
      <c r="J201" s="325">
        <v>236.5</v>
      </c>
      <c r="K201" s="466"/>
    </row>
    <row r="202" spans="1:11" ht="15.75" thickBot="1" x14ac:dyDescent="0.3">
      <c r="A202" s="319">
        <f t="shared" si="4"/>
        <v>200</v>
      </c>
      <c r="B202" s="320" t="s">
        <v>303</v>
      </c>
      <c r="C202" s="321">
        <v>1762201497</v>
      </c>
      <c r="D202" s="322" t="s">
        <v>360</v>
      </c>
      <c r="E202" s="320" t="s">
        <v>291</v>
      </c>
      <c r="F202" s="320"/>
      <c r="G202" s="323" t="s">
        <v>172</v>
      </c>
      <c r="H202" s="175">
        <v>5.8554000000000004</v>
      </c>
      <c r="I202" s="324">
        <v>61.02</v>
      </c>
      <c r="J202" s="325"/>
      <c r="K202" s="466"/>
    </row>
    <row r="203" spans="1:11" ht="15.75" thickBot="1" x14ac:dyDescent="0.3">
      <c r="A203" s="319">
        <f t="shared" si="4"/>
        <v>201</v>
      </c>
      <c r="B203" s="320" t="s">
        <v>304</v>
      </c>
      <c r="C203" s="321">
        <v>1500269913</v>
      </c>
      <c r="D203" s="322" t="s">
        <v>360</v>
      </c>
      <c r="E203" s="320" t="s">
        <v>291</v>
      </c>
      <c r="F203" s="320"/>
      <c r="G203" s="323" t="s">
        <v>305</v>
      </c>
      <c r="H203" s="175">
        <v>5.8554000000000004</v>
      </c>
      <c r="I203" s="324">
        <v>61.02</v>
      </c>
      <c r="J203" s="325"/>
      <c r="K203" s="466"/>
    </row>
    <row r="204" spans="1:11" ht="15.75" thickBot="1" x14ac:dyDescent="0.3">
      <c r="A204" s="319">
        <f t="shared" si="4"/>
        <v>202</v>
      </c>
      <c r="B204" s="320" t="s">
        <v>306</v>
      </c>
      <c r="C204" s="321">
        <v>2100542832</v>
      </c>
      <c r="D204" s="322" t="s">
        <v>360</v>
      </c>
      <c r="E204" s="320" t="s">
        <v>291</v>
      </c>
      <c r="F204" s="320"/>
      <c r="G204" s="323" t="s">
        <v>152</v>
      </c>
      <c r="H204" s="175">
        <v>5.8554000000000004</v>
      </c>
      <c r="I204" s="324">
        <v>61.02</v>
      </c>
      <c r="J204" s="325">
        <v>236.5</v>
      </c>
      <c r="K204" s="466"/>
    </row>
    <row r="205" spans="1:11" ht="15.75" thickBot="1" x14ac:dyDescent="0.3">
      <c r="A205" s="319">
        <f t="shared" si="4"/>
        <v>203</v>
      </c>
      <c r="B205" s="320" t="s">
        <v>307</v>
      </c>
      <c r="C205" s="321">
        <v>176144462</v>
      </c>
      <c r="D205" s="322" t="s">
        <v>360</v>
      </c>
      <c r="E205" s="320" t="s">
        <v>291</v>
      </c>
      <c r="F205" s="320"/>
      <c r="G205" s="323" t="s">
        <v>308</v>
      </c>
      <c r="H205" s="175">
        <v>5.8554000000000004</v>
      </c>
      <c r="I205" s="324">
        <v>61.02</v>
      </c>
      <c r="J205" s="325">
        <v>236.5</v>
      </c>
      <c r="K205" s="466"/>
    </row>
    <row r="206" spans="1:11" ht="15.75" thickBot="1" x14ac:dyDescent="0.3">
      <c r="A206" s="319">
        <f t="shared" si="4"/>
        <v>204</v>
      </c>
      <c r="B206" s="320" t="s">
        <v>309</v>
      </c>
      <c r="C206" s="321">
        <v>1752434934</v>
      </c>
      <c r="D206" s="322" t="s">
        <v>360</v>
      </c>
      <c r="E206" s="320" t="s">
        <v>291</v>
      </c>
      <c r="F206" s="320"/>
      <c r="G206" s="323" t="s">
        <v>310</v>
      </c>
      <c r="H206" s="175">
        <v>5.8554000000000004</v>
      </c>
      <c r="I206" s="324">
        <v>61.02</v>
      </c>
      <c r="J206" s="325"/>
      <c r="K206" s="466"/>
    </row>
    <row r="207" spans="1:11" ht="15.75" thickBot="1" x14ac:dyDescent="0.3">
      <c r="A207" s="319">
        <f t="shared" si="4"/>
        <v>205</v>
      </c>
      <c r="B207" s="320" t="s">
        <v>311</v>
      </c>
      <c r="C207" s="321">
        <v>2200584239</v>
      </c>
      <c r="D207" s="322" t="s">
        <v>360</v>
      </c>
      <c r="E207" s="320" t="s">
        <v>291</v>
      </c>
      <c r="F207" s="320"/>
      <c r="G207" s="323" t="s">
        <v>310</v>
      </c>
      <c r="H207" s="175">
        <v>5.8554000000000004</v>
      </c>
      <c r="I207" s="324">
        <v>61.02</v>
      </c>
      <c r="J207" s="325"/>
      <c r="K207" s="466"/>
    </row>
    <row r="208" spans="1:11" ht="15.75" thickBot="1" x14ac:dyDescent="0.3">
      <c r="A208" s="319">
        <f t="shared" si="4"/>
        <v>206</v>
      </c>
      <c r="B208" s="320" t="s">
        <v>312</v>
      </c>
      <c r="C208" s="321">
        <v>2200500409</v>
      </c>
      <c r="D208" s="322" t="s">
        <v>352</v>
      </c>
      <c r="E208" s="320" t="s">
        <v>291</v>
      </c>
      <c r="F208" s="320"/>
      <c r="G208" s="323" t="s">
        <v>165</v>
      </c>
      <c r="H208" s="175">
        <v>5.8554000000000004</v>
      </c>
      <c r="I208" s="324">
        <v>61.02</v>
      </c>
      <c r="J208" s="325">
        <v>236.5</v>
      </c>
      <c r="K208" s="466"/>
    </row>
    <row r="209" spans="1:11" ht="15.75" thickBot="1" x14ac:dyDescent="0.3">
      <c r="A209" s="319">
        <f t="shared" si="4"/>
        <v>207</v>
      </c>
      <c r="B209" s="320" t="s">
        <v>313</v>
      </c>
      <c r="C209" s="321">
        <v>1306659390</v>
      </c>
      <c r="D209" s="322" t="s">
        <v>352</v>
      </c>
      <c r="E209" s="320" t="s">
        <v>291</v>
      </c>
      <c r="F209" s="320"/>
      <c r="G209" s="323" t="s">
        <v>314</v>
      </c>
      <c r="H209" s="175">
        <v>5.8554000000000004</v>
      </c>
      <c r="I209" s="324">
        <v>61.02</v>
      </c>
      <c r="J209" s="325">
        <v>236.5</v>
      </c>
      <c r="K209" s="466"/>
    </row>
    <row r="210" spans="1:11" ht="15.75" thickBot="1" x14ac:dyDescent="0.3">
      <c r="A210" s="319">
        <f t="shared" si="4"/>
        <v>208</v>
      </c>
      <c r="B210" s="320" t="s">
        <v>315</v>
      </c>
      <c r="C210" s="321">
        <v>1310355951</v>
      </c>
      <c r="D210" s="322" t="s">
        <v>360</v>
      </c>
      <c r="E210" s="320" t="s">
        <v>291</v>
      </c>
      <c r="F210" s="320"/>
      <c r="G210" s="323" t="s">
        <v>316</v>
      </c>
      <c r="H210" s="175">
        <v>5.8554000000000004</v>
      </c>
      <c r="I210" s="324">
        <v>61.02</v>
      </c>
      <c r="J210" s="325">
        <v>236.5</v>
      </c>
      <c r="K210" s="466"/>
    </row>
    <row r="211" spans="1:11" ht="15.75" thickBot="1" x14ac:dyDescent="0.3">
      <c r="A211" s="319">
        <f t="shared" si="4"/>
        <v>209</v>
      </c>
      <c r="B211" s="320" t="s">
        <v>317</v>
      </c>
      <c r="C211" s="321">
        <v>28414888</v>
      </c>
      <c r="D211" s="322" t="s">
        <v>352</v>
      </c>
      <c r="E211" s="320" t="s">
        <v>291</v>
      </c>
      <c r="F211" s="320"/>
      <c r="G211" s="323" t="s">
        <v>318</v>
      </c>
      <c r="H211" s="175">
        <v>5.8554000000000004</v>
      </c>
      <c r="I211" s="324">
        <v>61.02</v>
      </c>
      <c r="J211" s="325"/>
      <c r="K211" s="466"/>
    </row>
    <row r="212" spans="1:11" ht="15.75" thickBot="1" x14ac:dyDescent="0.3">
      <c r="A212" s="319">
        <f t="shared" si="4"/>
        <v>210</v>
      </c>
      <c r="B212" s="320" t="s">
        <v>319</v>
      </c>
      <c r="C212" s="321">
        <v>1305783894</v>
      </c>
      <c r="D212" s="322" t="s">
        <v>360</v>
      </c>
      <c r="E212" s="320" t="s">
        <v>291</v>
      </c>
      <c r="F212" s="320"/>
      <c r="G212" s="323" t="s">
        <v>98</v>
      </c>
      <c r="H212" s="175">
        <v>5.8554000000000004</v>
      </c>
      <c r="I212" s="324">
        <v>61.02</v>
      </c>
      <c r="J212" s="325">
        <v>236.5</v>
      </c>
      <c r="K212" s="466"/>
    </row>
    <row r="213" spans="1:11" ht="15.75" thickBot="1" x14ac:dyDescent="0.3">
      <c r="A213" s="319">
        <f t="shared" si="4"/>
        <v>211</v>
      </c>
      <c r="B213" s="320" t="s">
        <v>320</v>
      </c>
      <c r="C213" s="321">
        <v>1716565088</v>
      </c>
      <c r="D213" s="322" t="s">
        <v>352</v>
      </c>
      <c r="E213" s="320" t="s">
        <v>291</v>
      </c>
      <c r="F213" s="320"/>
      <c r="G213" s="323" t="s">
        <v>321</v>
      </c>
      <c r="H213" s="175">
        <v>5.8554000000000004</v>
      </c>
      <c r="I213" s="324">
        <v>61.02</v>
      </c>
      <c r="J213" s="325"/>
      <c r="K213" s="466"/>
    </row>
    <row r="214" spans="1:11" ht="15.75" thickBot="1" x14ac:dyDescent="0.3">
      <c r="A214" s="319">
        <f t="shared" si="4"/>
        <v>212</v>
      </c>
      <c r="B214" s="320" t="s">
        <v>322</v>
      </c>
      <c r="C214" s="321">
        <v>2100337571</v>
      </c>
      <c r="D214" s="322" t="s">
        <v>360</v>
      </c>
      <c r="E214" s="320" t="s">
        <v>291</v>
      </c>
      <c r="F214" s="320"/>
      <c r="G214" s="323" t="s">
        <v>323</v>
      </c>
      <c r="H214" s="175">
        <v>5.8554000000000004</v>
      </c>
      <c r="I214" s="324">
        <v>61.02</v>
      </c>
      <c r="J214" s="325"/>
      <c r="K214" s="466"/>
    </row>
    <row r="215" spans="1:11" ht="15.75" thickBot="1" x14ac:dyDescent="0.3">
      <c r="A215" s="319">
        <f t="shared" si="4"/>
        <v>213</v>
      </c>
      <c r="B215" s="320" t="s">
        <v>324</v>
      </c>
      <c r="C215" s="321">
        <v>2100370259</v>
      </c>
      <c r="D215" s="322" t="s">
        <v>360</v>
      </c>
      <c r="E215" s="320" t="s">
        <v>291</v>
      </c>
      <c r="F215" s="320"/>
      <c r="G215" s="323" t="s">
        <v>325</v>
      </c>
      <c r="H215" s="175">
        <v>5.8554000000000004</v>
      </c>
      <c r="I215" s="324">
        <v>61.02</v>
      </c>
      <c r="J215" s="325"/>
      <c r="K215" s="466"/>
    </row>
    <row r="216" spans="1:11" ht="15.75" thickBot="1" x14ac:dyDescent="0.3">
      <c r="A216" s="319">
        <f t="shared" si="4"/>
        <v>214</v>
      </c>
      <c r="B216" s="320" t="s">
        <v>326</v>
      </c>
      <c r="C216" s="321">
        <v>1802894020</v>
      </c>
      <c r="D216" s="322" t="s">
        <v>360</v>
      </c>
      <c r="E216" s="320" t="s">
        <v>291</v>
      </c>
      <c r="F216" s="320"/>
      <c r="G216" s="323" t="s">
        <v>296</v>
      </c>
      <c r="H216" s="175">
        <v>5.8554000000000004</v>
      </c>
      <c r="I216" s="324">
        <v>61.02</v>
      </c>
      <c r="J216" s="325"/>
      <c r="K216" s="466"/>
    </row>
    <row r="217" spans="1:11" ht="15.75" thickBot="1" x14ac:dyDescent="0.3">
      <c r="A217" s="319">
        <f t="shared" si="4"/>
        <v>215</v>
      </c>
      <c r="B217" s="320" t="s">
        <v>327</v>
      </c>
      <c r="C217" s="321">
        <v>2250050461</v>
      </c>
      <c r="D217" s="322" t="s">
        <v>360</v>
      </c>
      <c r="E217" s="320" t="s">
        <v>291</v>
      </c>
      <c r="F217" s="320"/>
      <c r="G217" s="323" t="s">
        <v>178</v>
      </c>
      <c r="H217" s="175">
        <v>5.8554000000000004</v>
      </c>
      <c r="I217" s="324">
        <v>61.02</v>
      </c>
      <c r="J217" s="325">
        <v>236.5</v>
      </c>
      <c r="K217" s="466"/>
    </row>
    <row r="218" spans="1:11" ht="15.75" thickBot="1" x14ac:dyDescent="0.3">
      <c r="A218" s="319">
        <f t="shared" si="4"/>
        <v>216</v>
      </c>
      <c r="B218" s="320" t="s">
        <v>328</v>
      </c>
      <c r="C218" s="321">
        <v>2200087779</v>
      </c>
      <c r="D218" s="322" t="s">
        <v>360</v>
      </c>
      <c r="E218" s="320" t="s">
        <v>291</v>
      </c>
      <c r="F218" s="320"/>
      <c r="G218" s="323" t="s">
        <v>329</v>
      </c>
      <c r="H218" s="175">
        <v>5.8554000000000004</v>
      </c>
      <c r="I218" s="324">
        <v>61.02</v>
      </c>
      <c r="J218" s="325">
        <v>236.5</v>
      </c>
      <c r="K218" s="466"/>
    </row>
    <row r="219" spans="1:11" ht="15.75" thickBot="1" x14ac:dyDescent="0.3">
      <c r="A219" s="319">
        <f t="shared" si="4"/>
        <v>217</v>
      </c>
      <c r="B219" s="320" t="s">
        <v>330</v>
      </c>
      <c r="C219" s="321">
        <v>1311950065</v>
      </c>
      <c r="D219" s="322" t="s">
        <v>360</v>
      </c>
      <c r="E219" s="320" t="s">
        <v>291</v>
      </c>
      <c r="F219" s="320"/>
      <c r="G219" s="323" t="s">
        <v>331</v>
      </c>
      <c r="H219" s="175">
        <v>5.8554000000000004</v>
      </c>
      <c r="I219" s="324">
        <v>61.02</v>
      </c>
      <c r="J219" s="325"/>
      <c r="K219" s="466"/>
    </row>
    <row r="220" spans="1:11" ht="15.75" thickBot="1" x14ac:dyDescent="0.3">
      <c r="A220" s="319">
        <f t="shared" si="4"/>
        <v>218</v>
      </c>
      <c r="B220" s="320" t="s">
        <v>332</v>
      </c>
      <c r="C220" s="321">
        <v>1708418791</v>
      </c>
      <c r="D220" s="322" t="s">
        <v>352</v>
      </c>
      <c r="E220" s="320" t="s">
        <v>291</v>
      </c>
      <c r="F220" s="320"/>
      <c r="G220" s="323" t="s">
        <v>333</v>
      </c>
      <c r="H220" s="175">
        <v>5.8554000000000004</v>
      </c>
      <c r="I220" s="324">
        <v>61.02</v>
      </c>
      <c r="J220" s="325">
        <v>236.5</v>
      </c>
      <c r="K220" s="466"/>
    </row>
    <row r="221" spans="1:11" ht="15.75" thickBot="1" x14ac:dyDescent="0.3">
      <c r="A221" s="319">
        <f t="shared" si="4"/>
        <v>219</v>
      </c>
      <c r="B221" s="320" t="s">
        <v>334</v>
      </c>
      <c r="C221" s="321">
        <v>1315521243</v>
      </c>
      <c r="D221" s="322" t="s">
        <v>360</v>
      </c>
      <c r="E221" s="320" t="s">
        <v>291</v>
      </c>
      <c r="F221" s="320"/>
      <c r="G221" s="323" t="s">
        <v>335</v>
      </c>
      <c r="H221" s="175">
        <v>5.8554000000000004</v>
      </c>
      <c r="I221" s="324">
        <v>61.02</v>
      </c>
      <c r="J221" s="325">
        <v>236.5</v>
      </c>
      <c r="K221" s="466"/>
    </row>
    <row r="222" spans="1:11" ht="15.75" thickBot="1" x14ac:dyDescent="0.3">
      <c r="A222" s="319">
        <f t="shared" si="4"/>
        <v>220</v>
      </c>
      <c r="B222" s="320" t="s">
        <v>336</v>
      </c>
      <c r="C222" s="321">
        <v>604550616</v>
      </c>
      <c r="D222" s="322" t="s">
        <v>352</v>
      </c>
      <c r="E222" s="320" t="s">
        <v>291</v>
      </c>
      <c r="F222" s="320"/>
      <c r="G222" s="323" t="s">
        <v>337</v>
      </c>
      <c r="H222" s="175">
        <v>5.8554000000000004</v>
      </c>
      <c r="I222" s="324">
        <v>61.02</v>
      </c>
      <c r="J222" s="325"/>
      <c r="K222" s="466"/>
    </row>
    <row r="223" spans="1:11" ht="15.75" thickBot="1" x14ac:dyDescent="0.3">
      <c r="A223" s="319">
        <f t="shared" si="4"/>
        <v>221</v>
      </c>
      <c r="B223" s="320" t="s">
        <v>338</v>
      </c>
      <c r="C223" s="321">
        <v>1714792767</v>
      </c>
      <c r="D223" s="322" t="s">
        <v>360</v>
      </c>
      <c r="E223" s="320" t="s">
        <v>291</v>
      </c>
      <c r="F223" s="320"/>
      <c r="G223" s="323" t="s">
        <v>339</v>
      </c>
      <c r="H223" s="175">
        <v>5.8554000000000004</v>
      </c>
      <c r="I223" s="324">
        <v>61.02</v>
      </c>
      <c r="J223" s="325"/>
      <c r="K223" s="466"/>
    </row>
    <row r="224" spans="1:11" ht="15.75" thickBot="1" x14ac:dyDescent="0.3">
      <c r="A224" s="319">
        <f t="shared" si="4"/>
        <v>222</v>
      </c>
      <c r="B224" s="320" t="s">
        <v>340</v>
      </c>
      <c r="C224" s="321">
        <v>1716178544</v>
      </c>
      <c r="D224" s="322" t="s">
        <v>352</v>
      </c>
      <c r="E224" s="320" t="s">
        <v>291</v>
      </c>
      <c r="F224" s="320"/>
      <c r="G224" s="323" t="s">
        <v>341</v>
      </c>
      <c r="H224" s="175">
        <v>5.8554000000000004</v>
      </c>
      <c r="I224" s="324">
        <v>61.02</v>
      </c>
      <c r="J224" s="325">
        <v>236.5</v>
      </c>
      <c r="K224" s="466"/>
    </row>
    <row r="225" spans="1:11" ht="15.75" thickBot="1" x14ac:dyDescent="0.3">
      <c r="A225" s="319">
        <f t="shared" si="4"/>
        <v>223</v>
      </c>
      <c r="B225" s="320" t="s">
        <v>342</v>
      </c>
      <c r="C225" s="321">
        <v>1305572636</v>
      </c>
      <c r="D225" s="322" t="s">
        <v>352</v>
      </c>
      <c r="E225" s="320" t="s">
        <v>291</v>
      </c>
      <c r="F225" s="320"/>
      <c r="G225" s="323" t="s">
        <v>20</v>
      </c>
      <c r="H225" s="175">
        <v>5.8554000000000004</v>
      </c>
      <c r="I225" s="324">
        <v>61.02</v>
      </c>
      <c r="J225" s="325"/>
      <c r="K225" s="466"/>
    </row>
    <row r="226" spans="1:11" ht="15.75" thickBot="1" x14ac:dyDescent="0.3">
      <c r="A226" s="319">
        <f t="shared" si="4"/>
        <v>224</v>
      </c>
      <c r="B226" s="320" t="s">
        <v>343</v>
      </c>
      <c r="C226" s="321">
        <v>1804915757</v>
      </c>
      <c r="D226" s="322" t="s">
        <v>360</v>
      </c>
      <c r="E226" s="320" t="s">
        <v>291</v>
      </c>
      <c r="F226" s="326"/>
      <c r="G226" s="323" t="s">
        <v>158</v>
      </c>
      <c r="H226" s="175">
        <v>5.8554000000000004</v>
      </c>
      <c r="I226" s="324">
        <v>61.02</v>
      </c>
      <c r="J226" s="325"/>
      <c r="K226" s="466"/>
    </row>
    <row r="227" spans="1:11" ht="15.75" thickBot="1" x14ac:dyDescent="0.3">
      <c r="A227" s="319">
        <f t="shared" si="4"/>
        <v>225</v>
      </c>
      <c r="B227" s="326" t="s">
        <v>344</v>
      </c>
      <c r="C227" s="327">
        <v>150398464</v>
      </c>
      <c r="D227" s="328" t="s">
        <v>360</v>
      </c>
      <c r="E227" s="323" t="s">
        <v>291</v>
      </c>
      <c r="F227" s="329"/>
      <c r="G227" s="330" t="s">
        <v>345</v>
      </c>
      <c r="H227" s="175">
        <v>5.8554000000000004</v>
      </c>
      <c r="I227" s="324">
        <v>61.02</v>
      </c>
      <c r="J227" s="331">
        <v>236.5</v>
      </c>
      <c r="K227" s="467"/>
    </row>
    <row r="228" spans="1:11" ht="15.75" thickBot="1" x14ac:dyDescent="0.3">
      <c r="A228" s="319">
        <f t="shared" si="4"/>
        <v>226</v>
      </c>
      <c r="B228" s="325" t="s">
        <v>346</v>
      </c>
      <c r="C228" s="332">
        <v>501301790</v>
      </c>
      <c r="D228" s="333" t="s">
        <v>360</v>
      </c>
      <c r="E228" s="323" t="s">
        <v>291</v>
      </c>
      <c r="F228" s="329"/>
      <c r="G228" s="334" t="s">
        <v>347</v>
      </c>
      <c r="H228" s="175">
        <v>5.8554000000000004</v>
      </c>
      <c r="I228" s="324">
        <v>61.02</v>
      </c>
      <c r="J228" s="335"/>
      <c r="K228" s="336"/>
    </row>
    <row r="229" spans="1:11" x14ac:dyDescent="0.25">
      <c r="H229" s="4"/>
      <c r="I229" s="4"/>
      <c r="J229" s="4"/>
    </row>
    <row r="230" spans="1:11" x14ac:dyDescent="0.25">
      <c r="H230" s="4"/>
    </row>
  </sheetData>
  <autoFilter ref="A2:K228" xr:uid="{8DA23C33-EA96-45A1-9291-31ED7DB91D2D}"/>
  <mergeCells count="19">
    <mergeCell ref="M4:O4"/>
    <mergeCell ref="K49:K58"/>
    <mergeCell ref="K82:K95"/>
    <mergeCell ref="K178:K194"/>
    <mergeCell ref="K6:K13"/>
    <mergeCell ref="K158:K164"/>
    <mergeCell ref="K99:K134"/>
    <mergeCell ref="M19:N19"/>
    <mergeCell ref="K198:K227"/>
    <mergeCell ref="J14:J45"/>
    <mergeCell ref="K16:K45"/>
    <mergeCell ref="J59:J69"/>
    <mergeCell ref="K61:K69"/>
    <mergeCell ref="J70:J78"/>
    <mergeCell ref="K72:K78"/>
    <mergeCell ref="J135:J154"/>
    <mergeCell ref="K137:K154"/>
    <mergeCell ref="J165:J174"/>
    <mergeCell ref="K167:K174"/>
  </mergeCells>
  <phoneticPr fontId="8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AAA4-6500-4F70-AADF-9CC514D6F917}">
  <dimension ref="A2:G78"/>
  <sheetViews>
    <sheetView topLeftCell="A33" workbookViewId="0">
      <selection activeCell="E29" sqref="E29"/>
    </sheetView>
  </sheetViews>
  <sheetFormatPr baseColWidth="10" defaultRowHeight="15" x14ac:dyDescent="0.25"/>
  <cols>
    <col min="1" max="1" width="6" customWidth="1"/>
    <col min="2" max="2" width="32.5703125" bestFit="1" customWidth="1"/>
    <col min="3" max="3" width="14.7109375" hidden="1" customWidth="1"/>
    <col min="4" max="4" width="31" bestFit="1" customWidth="1"/>
    <col min="5" max="5" width="33.7109375" bestFit="1" customWidth="1"/>
    <col min="6" max="6" width="13.42578125" bestFit="1" customWidth="1"/>
  </cols>
  <sheetData>
    <row r="2" spans="1:7" x14ac:dyDescent="0.25">
      <c r="A2" s="489" t="s">
        <v>422</v>
      </c>
      <c r="B2" s="489"/>
      <c r="C2" s="489"/>
      <c r="D2" s="489"/>
      <c r="E2" s="489"/>
      <c r="F2" s="489"/>
      <c r="G2" s="169"/>
    </row>
    <row r="3" spans="1:7" ht="15.75" thickBot="1" x14ac:dyDescent="0.3"/>
    <row r="4" spans="1:7" ht="15.75" thickBot="1" x14ac:dyDescent="0.3">
      <c r="A4" s="115" t="s">
        <v>375</v>
      </c>
      <c r="B4" s="58" t="s">
        <v>376</v>
      </c>
      <c r="C4" s="104" t="s">
        <v>377</v>
      </c>
      <c r="D4" s="58" t="s">
        <v>371</v>
      </c>
      <c r="E4" s="58" t="s">
        <v>378</v>
      </c>
      <c r="F4" s="119" t="s">
        <v>379</v>
      </c>
      <c r="G4" s="58" t="s">
        <v>419</v>
      </c>
    </row>
    <row r="5" spans="1:7" ht="15.75" thickBot="1" x14ac:dyDescent="0.3">
      <c r="A5" s="117">
        <v>1</v>
      </c>
      <c r="B5" s="3" t="s">
        <v>79</v>
      </c>
      <c r="C5" s="2" t="s">
        <v>418</v>
      </c>
      <c r="D5" s="3" t="s">
        <v>80</v>
      </c>
      <c r="E5" s="3" t="s">
        <v>81</v>
      </c>
      <c r="F5" s="120" t="s">
        <v>381</v>
      </c>
      <c r="G5" s="39" t="s">
        <v>421</v>
      </c>
    </row>
    <row r="6" spans="1:7" ht="15.75" thickBot="1" x14ac:dyDescent="0.3">
      <c r="A6" s="118">
        <f>A5+1</f>
        <v>2</v>
      </c>
      <c r="B6" s="3" t="s">
        <v>82</v>
      </c>
      <c r="C6" s="2" t="s">
        <v>418</v>
      </c>
      <c r="D6" s="3" t="s">
        <v>80</v>
      </c>
      <c r="E6" s="3" t="s">
        <v>81</v>
      </c>
      <c r="F6" s="79" t="s">
        <v>381</v>
      </c>
      <c r="G6" s="39" t="s">
        <v>421</v>
      </c>
    </row>
    <row r="7" spans="1:7" ht="15.75" thickBot="1" x14ac:dyDescent="0.3">
      <c r="A7" s="118">
        <f t="shared" ref="A7:A14" si="0">A6+1</f>
        <v>3</v>
      </c>
      <c r="B7" s="3" t="s">
        <v>84</v>
      </c>
      <c r="C7" s="2" t="s">
        <v>418</v>
      </c>
      <c r="D7" s="3" t="s">
        <v>80</v>
      </c>
      <c r="E7" s="3" t="s">
        <v>85</v>
      </c>
      <c r="F7" s="79" t="s">
        <v>381</v>
      </c>
      <c r="G7" s="39" t="s">
        <v>421</v>
      </c>
    </row>
    <row r="8" spans="1:7" ht="15.75" thickBot="1" x14ac:dyDescent="0.3">
      <c r="A8" s="118">
        <f t="shared" si="0"/>
        <v>4</v>
      </c>
      <c r="B8" s="3" t="s">
        <v>86</v>
      </c>
      <c r="C8" s="2" t="s">
        <v>418</v>
      </c>
      <c r="D8" s="3" t="s">
        <v>80</v>
      </c>
      <c r="E8" s="3" t="s">
        <v>81</v>
      </c>
      <c r="F8" s="79" t="s">
        <v>381</v>
      </c>
      <c r="G8" s="39" t="s">
        <v>421</v>
      </c>
    </row>
    <row r="9" spans="1:7" ht="15.75" thickBot="1" x14ac:dyDescent="0.3">
      <c r="A9" s="118">
        <f t="shared" si="0"/>
        <v>5</v>
      </c>
      <c r="B9" s="3" t="s">
        <v>87</v>
      </c>
      <c r="C9" s="2" t="s">
        <v>418</v>
      </c>
      <c r="D9" s="3" t="s">
        <v>80</v>
      </c>
      <c r="E9" s="3" t="s">
        <v>81</v>
      </c>
      <c r="F9" s="79" t="s">
        <v>381</v>
      </c>
      <c r="G9" s="39" t="s">
        <v>421</v>
      </c>
    </row>
    <row r="10" spans="1:7" ht="15.75" thickBot="1" x14ac:dyDescent="0.3">
      <c r="A10" s="118">
        <f t="shared" si="0"/>
        <v>6</v>
      </c>
      <c r="B10" s="3" t="s">
        <v>90</v>
      </c>
      <c r="C10" s="2" t="s">
        <v>418</v>
      </c>
      <c r="D10" s="3" t="s">
        <v>80</v>
      </c>
      <c r="E10" s="3" t="s">
        <v>85</v>
      </c>
      <c r="F10" s="79" t="s">
        <v>381</v>
      </c>
      <c r="G10" s="39" t="s">
        <v>421</v>
      </c>
    </row>
    <row r="11" spans="1:7" ht="15.75" thickBot="1" x14ac:dyDescent="0.3">
      <c r="A11" s="118">
        <f t="shared" si="0"/>
        <v>7</v>
      </c>
      <c r="B11" s="3" t="s">
        <v>92</v>
      </c>
      <c r="C11" s="2" t="s">
        <v>418</v>
      </c>
      <c r="D11" s="3" t="s">
        <v>80</v>
      </c>
      <c r="E11" s="3" t="s">
        <v>81</v>
      </c>
      <c r="F11" s="79" t="s">
        <v>381</v>
      </c>
      <c r="G11" s="39" t="s">
        <v>421</v>
      </c>
    </row>
    <row r="12" spans="1:7" ht="15.75" thickBot="1" x14ac:dyDescent="0.3">
      <c r="A12" s="118">
        <f t="shared" si="0"/>
        <v>8</v>
      </c>
      <c r="B12" s="3" t="s">
        <v>95</v>
      </c>
      <c r="C12" s="2" t="s">
        <v>418</v>
      </c>
      <c r="D12" s="3" t="s">
        <v>80</v>
      </c>
      <c r="E12" s="3" t="s">
        <v>81</v>
      </c>
      <c r="F12" s="120" t="s">
        <v>381</v>
      </c>
      <c r="G12" s="39" t="s">
        <v>421</v>
      </c>
    </row>
    <row r="13" spans="1:7" ht="15.75" thickBot="1" x14ac:dyDescent="0.3">
      <c r="A13" s="118">
        <f t="shared" si="0"/>
        <v>9</v>
      </c>
      <c r="B13" s="3" t="s">
        <v>414</v>
      </c>
      <c r="C13" s="2" t="s">
        <v>418</v>
      </c>
      <c r="D13" s="3" t="s">
        <v>415</v>
      </c>
      <c r="E13" s="3" t="s">
        <v>81</v>
      </c>
      <c r="F13" s="79" t="s">
        <v>381</v>
      </c>
      <c r="G13" s="39" t="s">
        <v>421</v>
      </c>
    </row>
    <row r="14" spans="1:7" ht="15.75" thickBot="1" x14ac:dyDescent="0.3">
      <c r="A14" s="118">
        <f t="shared" si="0"/>
        <v>10</v>
      </c>
      <c r="B14" s="3" t="s">
        <v>416</v>
      </c>
      <c r="C14" s="2" t="s">
        <v>394</v>
      </c>
      <c r="D14" s="3" t="s">
        <v>147</v>
      </c>
      <c r="E14" s="3" t="s">
        <v>417</v>
      </c>
      <c r="F14" s="79" t="s">
        <v>381</v>
      </c>
      <c r="G14" s="39" t="s">
        <v>421</v>
      </c>
    </row>
    <row r="15" spans="1:7" hidden="1" x14ac:dyDescent="0.25">
      <c r="A15" s="489" t="s">
        <v>374</v>
      </c>
      <c r="B15" s="489"/>
      <c r="C15" s="489"/>
      <c r="D15" s="489"/>
      <c r="E15" s="489"/>
    </row>
    <row r="16" spans="1:7" ht="15.75" hidden="1" thickBot="1" x14ac:dyDescent="0.3"/>
    <row r="17" spans="1:7" ht="15.75" hidden="1" thickBot="1" x14ac:dyDescent="0.3">
      <c r="A17" s="104" t="s">
        <v>375</v>
      </c>
      <c r="B17" s="58" t="s">
        <v>376</v>
      </c>
      <c r="C17" s="104" t="s">
        <v>377</v>
      </c>
      <c r="D17" s="58" t="s">
        <v>371</v>
      </c>
      <c r="E17" s="58" t="s">
        <v>378</v>
      </c>
      <c r="F17" s="119" t="s">
        <v>379</v>
      </c>
      <c r="G17" s="58" t="s">
        <v>420</v>
      </c>
    </row>
    <row r="18" spans="1:7" ht="15.75" thickBot="1" x14ac:dyDescent="0.3">
      <c r="A18" s="106">
        <v>1</v>
      </c>
      <c r="B18" s="107" t="s">
        <v>121</v>
      </c>
      <c r="C18" s="50" t="s">
        <v>380</v>
      </c>
      <c r="D18" s="107" t="s">
        <v>122</v>
      </c>
      <c r="E18" s="12" t="s">
        <v>123</v>
      </c>
      <c r="F18" s="120" t="s">
        <v>381</v>
      </c>
      <c r="G18" s="39"/>
    </row>
    <row r="19" spans="1:7" ht="15.75" thickBot="1" x14ac:dyDescent="0.3">
      <c r="A19" s="108">
        <f>A18+1</f>
        <v>2</v>
      </c>
      <c r="B19" s="109" t="s">
        <v>124</v>
      </c>
      <c r="C19" s="50" t="s">
        <v>380</v>
      </c>
      <c r="D19" s="109" t="s">
        <v>122</v>
      </c>
      <c r="E19" s="110" t="s">
        <v>81</v>
      </c>
      <c r="F19" s="79" t="s">
        <v>381</v>
      </c>
      <c r="G19" s="37"/>
    </row>
    <row r="20" spans="1:7" ht="15.75" thickBot="1" x14ac:dyDescent="0.3">
      <c r="A20" s="108">
        <f t="shared" ref="A20:A42" si="1">A19+1</f>
        <v>3</v>
      </c>
      <c r="B20" s="109" t="s">
        <v>382</v>
      </c>
      <c r="C20" s="50" t="s">
        <v>380</v>
      </c>
      <c r="D20" s="109" t="s">
        <v>122</v>
      </c>
      <c r="E20" s="110" t="s">
        <v>81</v>
      </c>
      <c r="F20" s="79" t="s">
        <v>381</v>
      </c>
      <c r="G20" s="37"/>
    </row>
    <row r="21" spans="1:7" ht="15.75" thickBot="1" x14ac:dyDescent="0.3">
      <c r="A21" s="108">
        <f t="shared" si="1"/>
        <v>4</v>
      </c>
      <c r="B21" s="109" t="s">
        <v>383</v>
      </c>
      <c r="C21" s="50" t="s">
        <v>380</v>
      </c>
      <c r="D21" s="109" t="s">
        <v>122</v>
      </c>
      <c r="E21" s="110" t="s">
        <v>81</v>
      </c>
      <c r="F21" s="79" t="s">
        <v>381</v>
      </c>
      <c r="G21" s="37"/>
    </row>
    <row r="22" spans="1:7" ht="15.75" thickBot="1" x14ac:dyDescent="0.3">
      <c r="A22" s="108">
        <f t="shared" si="1"/>
        <v>5</v>
      </c>
      <c r="B22" s="109" t="s">
        <v>127</v>
      </c>
      <c r="C22" s="50" t="s">
        <v>380</v>
      </c>
      <c r="D22" s="109" t="s">
        <v>122</v>
      </c>
      <c r="E22" s="110" t="s">
        <v>81</v>
      </c>
      <c r="F22" s="79" t="s">
        <v>381</v>
      </c>
      <c r="G22" s="37"/>
    </row>
    <row r="23" spans="1:7" ht="15.75" thickBot="1" x14ac:dyDescent="0.3">
      <c r="A23" s="108">
        <f t="shared" si="1"/>
        <v>6</v>
      </c>
      <c r="B23" s="109" t="s">
        <v>128</v>
      </c>
      <c r="C23" s="50" t="s">
        <v>380</v>
      </c>
      <c r="D23" s="109" t="s">
        <v>122</v>
      </c>
      <c r="E23" s="110" t="s">
        <v>81</v>
      </c>
      <c r="F23" s="79" t="s">
        <v>381</v>
      </c>
      <c r="G23" s="37"/>
    </row>
    <row r="24" spans="1:7" ht="15.75" thickBot="1" x14ac:dyDescent="0.3">
      <c r="A24" s="108">
        <f t="shared" si="1"/>
        <v>7</v>
      </c>
      <c r="B24" s="109" t="s">
        <v>129</v>
      </c>
      <c r="C24" s="50" t="s">
        <v>380</v>
      </c>
      <c r="D24" s="109" t="s">
        <v>122</v>
      </c>
      <c r="E24" s="110" t="s">
        <v>130</v>
      </c>
      <c r="F24" s="79" t="s">
        <v>381</v>
      </c>
      <c r="G24" s="37"/>
    </row>
    <row r="25" spans="1:7" ht="15.75" thickBot="1" x14ac:dyDescent="0.3">
      <c r="A25" s="108">
        <f t="shared" si="1"/>
        <v>8</v>
      </c>
      <c r="B25" s="109" t="s">
        <v>131</v>
      </c>
      <c r="C25" s="50" t="s">
        <v>380</v>
      </c>
      <c r="D25" s="109" t="s">
        <v>122</v>
      </c>
      <c r="E25" s="110" t="s">
        <v>130</v>
      </c>
      <c r="F25" s="79" t="s">
        <v>381</v>
      </c>
      <c r="G25" s="37"/>
    </row>
    <row r="26" spans="1:7" ht="15.75" thickBot="1" x14ac:dyDescent="0.3">
      <c r="A26" s="108">
        <f t="shared" si="1"/>
        <v>9</v>
      </c>
      <c r="B26" s="109" t="s">
        <v>133</v>
      </c>
      <c r="C26" s="50" t="s">
        <v>380</v>
      </c>
      <c r="D26" s="109" t="s">
        <v>122</v>
      </c>
      <c r="E26" s="110" t="s">
        <v>81</v>
      </c>
      <c r="F26" s="79" t="s">
        <v>381</v>
      </c>
      <c r="G26" s="37"/>
    </row>
    <row r="27" spans="1:7" ht="15.75" thickBot="1" x14ac:dyDescent="0.3">
      <c r="A27" s="108">
        <f t="shared" si="1"/>
        <v>10</v>
      </c>
      <c r="B27" s="109" t="s">
        <v>134</v>
      </c>
      <c r="C27" s="50" t="s">
        <v>380</v>
      </c>
      <c r="D27" s="109" t="s">
        <v>122</v>
      </c>
      <c r="E27" s="110" t="s">
        <v>81</v>
      </c>
      <c r="F27" s="79" t="s">
        <v>381</v>
      </c>
      <c r="G27" s="37"/>
    </row>
    <row r="28" spans="1:7" ht="15.75" thickBot="1" x14ac:dyDescent="0.3">
      <c r="A28" s="108">
        <f t="shared" si="1"/>
        <v>11</v>
      </c>
      <c r="B28" s="109" t="s">
        <v>136</v>
      </c>
      <c r="C28" s="50" t="s">
        <v>380</v>
      </c>
      <c r="D28" s="109" t="s">
        <v>122</v>
      </c>
      <c r="E28" s="110" t="s">
        <v>130</v>
      </c>
      <c r="F28" s="79" t="s">
        <v>381</v>
      </c>
      <c r="G28" s="37"/>
    </row>
    <row r="29" spans="1:7" ht="15.75" thickBot="1" x14ac:dyDescent="0.3">
      <c r="A29" s="111">
        <f t="shared" si="1"/>
        <v>12</v>
      </c>
      <c r="B29" s="112" t="s">
        <v>137</v>
      </c>
      <c r="C29" s="50" t="s">
        <v>380</v>
      </c>
      <c r="D29" s="112" t="s">
        <v>122</v>
      </c>
      <c r="E29" s="112" t="s">
        <v>81</v>
      </c>
      <c r="F29" s="121" t="s">
        <v>381</v>
      </c>
      <c r="G29" s="37"/>
    </row>
    <row r="30" spans="1:7" ht="15.75" thickBot="1" x14ac:dyDescent="0.3">
      <c r="A30" s="113">
        <f t="shared" si="1"/>
        <v>13</v>
      </c>
      <c r="B30" s="36" t="s">
        <v>384</v>
      </c>
      <c r="C30" s="50" t="s">
        <v>380</v>
      </c>
      <c r="D30" s="107" t="s">
        <v>122</v>
      </c>
      <c r="E30" s="112" t="s">
        <v>81</v>
      </c>
      <c r="F30" s="121" t="s">
        <v>381</v>
      </c>
      <c r="G30" s="37"/>
    </row>
    <row r="31" spans="1:7" ht="15.75" thickBot="1" x14ac:dyDescent="0.3">
      <c r="A31" s="113">
        <f t="shared" si="1"/>
        <v>14</v>
      </c>
      <c r="B31" s="37" t="s">
        <v>385</v>
      </c>
      <c r="C31" s="50" t="s">
        <v>380</v>
      </c>
      <c r="D31" s="107" t="s">
        <v>122</v>
      </c>
      <c r="E31" s="37" t="s">
        <v>386</v>
      </c>
      <c r="F31" s="121" t="s">
        <v>381</v>
      </c>
      <c r="G31" s="37"/>
    </row>
    <row r="32" spans="1:7" ht="15.75" thickBot="1" x14ac:dyDescent="0.3">
      <c r="A32" s="113">
        <f t="shared" si="1"/>
        <v>15</v>
      </c>
      <c r="B32" s="37" t="s">
        <v>387</v>
      </c>
      <c r="C32" s="50" t="s">
        <v>380</v>
      </c>
      <c r="D32" s="107" t="s">
        <v>122</v>
      </c>
      <c r="E32" s="112" t="s">
        <v>81</v>
      </c>
      <c r="F32" s="121" t="s">
        <v>381</v>
      </c>
      <c r="G32" s="37"/>
    </row>
    <row r="33" spans="1:7" ht="15.75" thickBot="1" x14ac:dyDescent="0.3">
      <c r="A33" s="113">
        <f t="shared" si="1"/>
        <v>16</v>
      </c>
      <c r="B33" s="37" t="s">
        <v>142</v>
      </c>
      <c r="C33" s="114" t="s">
        <v>388</v>
      </c>
      <c r="D33" s="107" t="s">
        <v>122</v>
      </c>
      <c r="E33" s="112" t="s">
        <v>81</v>
      </c>
      <c r="F33" s="121" t="s">
        <v>381</v>
      </c>
      <c r="G33" s="37"/>
    </row>
    <row r="34" spans="1:7" ht="15.75" thickBot="1" x14ac:dyDescent="0.3">
      <c r="A34" s="113">
        <f t="shared" si="1"/>
        <v>17</v>
      </c>
      <c r="B34" s="39" t="s">
        <v>273</v>
      </c>
      <c r="C34" s="52" t="s">
        <v>380</v>
      </c>
      <c r="D34" s="39" t="s">
        <v>268</v>
      </c>
      <c r="E34" s="8" t="s">
        <v>274</v>
      </c>
      <c r="F34" s="47" t="s">
        <v>389</v>
      </c>
      <c r="G34" s="37"/>
    </row>
    <row r="35" spans="1:7" ht="15.75" thickBot="1" x14ac:dyDescent="0.3">
      <c r="A35" s="113">
        <f t="shared" si="1"/>
        <v>18</v>
      </c>
      <c r="B35" s="37" t="s">
        <v>390</v>
      </c>
      <c r="C35" s="53" t="s">
        <v>380</v>
      </c>
      <c r="D35" s="39" t="s">
        <v>268</v>
      </c>
      <c r="E35" s="39" t="s">
        <v>391</v>
      </c>
      <c r="F35" s="52" t="s">
        <v>389</v>
      </c>
      <c r="G35" s="37"/>
    </row>
    <row r="36" spans="1:7" ht="15.75" thickBot="1" x14ac:dyDescent="0.3">
      <c r="A36" s="113">
        <f t="shared" si="1"/>
        <v>19</v>
      </c>
      <c r="B36" s="37" t="s">
        <v>279</v>
      </c>
      <c r="C36" s="50" t="s">
        <v>380</v>
      </c>
      <c r="D36" s="37" t="s">
        <v>268</v>
      </c>
      <c r="E36" s="37" t="s">
        <v>176</v>
      </c>
      <c r="F36" s="53" t="s">
        <v>381</v>
      </c>
      <c r="G36" s="37"/>
    </row>
    <row r="37" spans="1:7" ht="15.75" thickBot="1" x14ac:dyDescent="0.3">
      <c r="A37" s="113">
        <f t="shared" si="1"/>
        <v>20</v>
      </c>
      <c r="B37" s="82" t="s">
        <v>350</v>
      </c>
      <c r="C37" s="53" t="s">
        <v>392</v>
      </c>
      <c r="D37" s="37" t="s">
        <v>268</v>
      </c>
      <c r="E37" s="37" t="s">
        <v>249</v>
      </c>
      <c r="F37" s="53" t="s">
        <v>381</v>
      </c>
      <c r="G37" s="37"/>
    </row>
    <row r="38" spans="1:7" ht="15.75" thickBot="1" x14ac:dyDescent="0.3">
      <c r="A38" s="113">
        <f t="shared" si="1"/>
        <v>21</v>
      </c>
      <c r="B38" s="37" t="s">
        <v>393</v>
      </c>
      <c r="C38" s="53" t="s">
        <v>394</v>
      </c>
      <c r="D38" s="37" t="s">
        <v>5</v>
      </c>
      <c r="E38" s="37" t="s">
        <v>395</v>
      </c>
      <c r="F38" s="53" t="s">
        <v>381</v>
      </c>
      <c r="G38" s="37"/>
    </row>
    <row r="39" spans="1:7" ht="15.75" thickBot="1" x14ac:dyDescent="0.3">
      <c r="A39" s="113">
        <f t="shared" si="1"/>
        <v>22</v>
      </c>
      <c r="B39" s="37" t="s">
        <v>9</v>
      </c>
      <c r="C39" s="53" t="s">
        <v>380</v>
      </c>
      <c r="D39" s="37" t="s">
        <v>5</v>
      </c>
      <c r="E39" s="37" t="s">
        <v>10</v>
      </c>
      <c r="F39" s="53" t="s">
        <v>381</v>
      </c>
      <c r="G39" s="37"/>
    </row>
    <row r="40" spans="1:7" ht="15.75" thickBot="1" x14ac:dyDescent="0.3">
      <c r="A40" s="113">
        <f t="shared" si="1"/>
        <v>23</v>
      </c>
      <c r="B40" s="42" t="s">
        <v>396</v>
      </c>
      <c r="C40" s="54" t="s">
        <v>380</v>
      </c>
      <c r="D40" s="42" t="s">
        <v>5</v>
      </c>
      <c r="E40" s="42" t="s">
        <v>386</v>
      </c>
      <c r="F40" s="54" t="s">
        <v>381</v>
      </c>
      <c r="G40" s="37"/>
    </row>
    <row r="41" spans="1:7" ht="15.75" thickBot="1" x14ac:dyDescent="0.3">
      <c r="A41" s="113">
        <f t="shared" si="1"/>
        <v>24</v>
      </c>
      <c r="B41" s="8" t="s">
        <v>397</v>
      </c>
      <c r="C41" s="47" t="s">
        <v>380</v>
      </c>
      <c r="D41" s="8" t="s">
        <v>5</v>
      </c>
      <c r="E41" s="8" t="s">
        <v>398</v>
      </c>
      <c r="F41" s="47" t="s">
        <v>381</v>
      </c>
      <c r="G41" s="37"/>
    </row>
    <row r="42" spans="1:7" ht="15.75" thickBot="1" x14ac:dyDescent="0.3">
      <c r="A42" s="106">
        <f t="shared" si="1"/>
        <v>25</v>
      </c>
      <c r="B42" s="8" t="s">
        <v>399</v>
      </c>
      <c r="C42" s="47" t="s">
        <v>392</v>
      </c>
      <c r="D42" s="8" t="s">
        <v>242</v>
      </c>
      <c r="E42" s="43" t="s">
        <v>249</v>
      </c>
      <c r="F42" s="49" t="s">
        <v>381</v>
      </c>
      <c r="G42" s="43"/>
    </row>
    <row r="43" spans="1:7" ht="15.75" hidden="1" thickBot="1" x14ac:dyDescent="0.3">
      <c r="A43" s="489" t="s">
        <v>400</v>
      </c>
      <c r="B43" s="489"/>
      <c r="C43" s="489"/>
      <c r="D43" s="489"/>
      <c r="E43" s="489"/>
      <c r="F43" s="489"/>
    </row>
    <row r="44" spans="1:7" ht="15.75" hidden="1" thickBot="1" x14ac:dyDescent="0.3">
      <c r="A44" s="58" t="s">
        <v>375</v>
      </c>
      <c r="B44" s="58" t="s">
        <v>376</v>
      </c>
      <c r="C44" s="115" t="s">
        <v>377</v>
      </c>
      <c r="D44" s="58" t="s">
        <v>371</v>
      </c>
      <c r="E44" s="58" t="s">
        <v>378</v>
      </c>
      <c r="F44" s="105" t="s">
        <v>379</v>
      </c>
      <c r="G44" s="58" t="s">
        <v>420</v>
      </c>
    </row>
    <row r="45" spans="1:7" ht="15.75" thickBot="1" x14ac:dyDescent="0.3">
      <c r="A45" s="40">
        <v>1</v>
      </c>
      <c r="B45" s="79" t="s">
        <v>171</v>
      </c>
      <c r="C45" s="36" t="s">
        <v>380</v>
      </c>
      <c r="D45" s="110" t="s">
        <v>147</v>
      </c>
      <c r="E45" s="110" t="s">
        <v>172</v>
      </c>
      <c r="F45" s="79" t="s">
        <v>381</v>
      </c>
      <c r="G45" s="7"/>
    </row>
    <row r="46" spans="1:7" ht="15.75" thickBot="1" x14ac:dyDescent="0.3">
      <c r="A46" s="8">
        <f>A45+1</f>
        <v>2</v>
      </c>
      <c r="B46" s="79" t="s">
        <v>189</v>
      </c>
      <c r="C46" s="37" t="s">
        <v>380</v>
      </c>
      <c r="D46" s="110" t="s">
        <v>147</v>
      </c>
      <c r="E46" s="110" t="s">
        <v>190</v>
      </c>
      <c r="F46" s="79" t="s">
        <v>381</v>
      </c>
      <c r="G46" s="6"/>
    </row>
    <row r="47" spans="1:7" ht="15.75" thickBot="1" x14ac:dyDescent="0.3">
      <c r="A47" s="8">
        <f t="shared" ref="A47:A59" si="2">A46+1</f>
        <v>3</v>
      </c>
      <c r="B47" s="79" t="s">
        <v>401</v>
      </c>
      <c r="C47" s="37" t="s">
        <v>402</v>
      </c>
      <c r="D47" s="110" t="s">
        <v>147</v>
      </c>
      <c r="E47" s="110" t="s">
        <v>403</v>
      </c>
      <c r="F47" s="79" t="s">
        <v>381</v>
      </c>
      <c r="G47" s="6"/>
    </row>
    <row r="48" spans="1:7" ht="15.75" thickBot="1" x14ac:dyDescent="0.3">
      <c r="A48" s="41">
        <f t="shared" si="2"/>
        <v>4</v>
      </c>
      <c r="B48" s="79" t="s">
        <v>404</v>
      </c>
      <c r="C48" s="37" t="s">
        <v>380</v>
      </c>
      <c r="D48" s="110" t="s">
        <v>147</v>
      </c>
      <c r="E48" s="110" t="s">
        <v>405</v>
      </c>
      <c r="F48" s="79" t="s">
        <v>381</v>
      </c>
      <c r="G48" s="6"/>
    </row>
    <row r="49" spans="1:7" ht="15.75" thickBot="1" x14ac:dyDescent="0.3">
      <c r="A49" s="8">
        <f t="shared" si="2"/>
        <v>5</v>
      </c>
      <c r="B49" s="79" t="s">
        <v>161</v>
      </c>
      <c r="C49" s="37" t="s">
        <v>380</v>
      </c>
      <c r="D49" s="110" t="s">
        <v>147</v>
      </c>
      <c r="E49" s="110" t="s">
        <v>162</v>
      </c>
      <c r="F49" s="79" t="s">
        <v>381</v>
      </c>
      <c r="G49" s="6"/>
    </row>
    <row r="50" spans="1:7" ht="15.75" thickBot="1" x14ac:dyDescent="0.3">
      <c r="A50" s="41">
        <f t="shared" si="2"/>
        <v>6</v>
      </c>
      <c r="B50" s="79" t="s">
        <v>163</v>
      </c>
      <c r="C50" s="38" t="s">
        <v>380</v>
      </c>
      <c r="D50" s="110" t="s">
        <v>147</v>
      </c>
      <c r="E50" s="110" t="s">
        <v>162</v>
      </c>
      <c r="F50" s="79" t="s">
        <v>381</v>
      </c>
      <c r="G50" s="6"/>
    </row>
    <row r="51" spans="1:7" ht="15.75" thickBot="1" x14ac:dyDescent="0.3">
      <c r="A51" s="8">
        <f t="shared" si="2"/>
        <v>7</v>
      </c>
      <c r="B51" s="110" t="s">
        <v>177</v>
      </c>
      <c r="C51" s="110"/>
      <c r="D51" s="110" t="s">
        <v>144</v>
      </c>
      <c r="E51" s="110" t="s">
        <v>178</v>
      </c>
      <c r="F51" s="79" t="s">
        <v>381</v>
      </c>
      <c r="G51" s="6"/>
    </row>
    <row r="52" spans="1:7" ht="15.75" thickBot="1" x14ac:dyDescent="0.3">
      <c r="A52" s="41">
        <f t="shared" si="2"/>
        <v>8</v>
      </c>
      <c r="B52" s="110" t="s">
        <v>143</v>
      </c>
      <c r="C52" s="110"/>
      <c r="D52" s="110" t="s">
        <v>144</v>
      </c>
      <c r="E52" s="110" t="s">
        <v>145</v>
      </c>
      <c r="F52" s="79" t="s">
        <v>381</v>
      </c>
      <c r="G52" s="6"/>
    </row>
    <row r="53" spans="1:7" ht="15.75" thickBot="1" x14ac:dyDescent="0.3">
      <c r="A53" s="8">
        <f t="shared" si="2"/>
        <v>9</v>
      </c>
      <c r="B53" s="110" t="s">
        <v>207</v>
      </c>
      <c r="C53" s="110"/>
      <c r="D53" s="110" t="s">
        <v>147</v>
      </c>
      <c r="E53" s="110" t="s">
        <v>188</v>
      </c>
      <c r="F53" s="79" t="s">
        <v>381</v>
      </c>
      <c r="G53" s="6"/>
    </row>
    <row r="54" spans="1:7" ht="15.75" thickBot="1" x14ac:dyDescent="0.3">
      <c r="A54" s="41">
        <f t="shared" si="2"/>
        <v>10</v>
      </c>
      <c r="B54" s="110" t="s">
        <v>168</v>
      </c>
      <c r="C54" s="110"/>
      <c r="D54" s="110" t="s">
        <v>144</v>
      </c>
      <c r="E54" s="110" t="s">
        <v>169</v>
      </c>
      <c r="F54" s="79" t="s">
        <v>389</v>
      </c>
      <c r="G54" s="6"/>
    </row>
    <row r="55" spans="1:7" ht="15.75" thickBot="1" x14ac:dyDescent="0.3">
      <c r="A55" s="8">
        <f t="shared" si="2"/>
        <v>11</v>
      </c>
      <c r="B55" s="110" t="s">
        <v>146</v>
      </c>
      <c r="C55" s="110"/>
      <c r="D55" s="110" t="s">
        <v>147</v>
      </c>
      <c r="E55" s="110" t="s">
        <v>148</v>
      </c>
      <c r="F55" s="79" t="s">
        <v>381</v>
      </c>
      <c r="G55" s="6"/>
    </row>
    <row r="56" spans="1:7" ht="15.75" thickBot="1" x14ac:dyDescent="0.3">
      <c r="A56" s="41">
        <f t="shared" si="2"/>
        <v>12</v>
      </c>
      <c r="B56" s="110" t="s">
        <v>406</v>
      </c>
      <c r="C56" s="110" t="s">
        <v>402</v>
      </c>
      <c r="D56" s="110" t="s">
        <v>144</v>
      </c>
      <c r="E56" s="110" t="s">
        <v>386</v>
      </c>
      <c r="F56" s="79" t="s">
        <v>381</v>
      </c>
      <c r="G56" s="6"/>
    </row>
    <row r="57" spans="1:7" ht="15.75" thickBot="1" x14ac:dyDescent="0.3">
      <c r="A57" s="8">
        <f t="shared" si="2"/>
        <v>13</v>
      </c>
      <c r="B57" s="110" t="s">
        <v>202</v>
      </c>
      <c r="C57" s="110"/>
      <c r="D57" s="110" t="s">
        <v>144</v>
      </c>
      <c r="E57" s="110" t="s">
        <v>172</v>
      </c>
      <c r="F57" s="79" t="s">
        <v>381</v>
      </c>
      <c r="G57" s="6"/>
    </row>
    <row r="58" spans="1:7" ht="15.75" thickBot="1" x14ac:dyDescent="0.3">
      <c r="A58" s="41">
        <f t="shared" si="2"/>
        <v>14</v>
      </c>
      <c r="B58" s="107" t="s">
        <v>407</v>
      </c>
      <c r="C58" s="110"/>
      <c r="D58" s="110" t="s">
        <v>147</v>
      </c>
      <c r="E58" s="110" t="s">
        <v>156</v>
      </c>
      <c r="F58" s="79" t="s">
        <v>381</v>
      </c>
      <c r="G58" s="6"/>
    </row>
    <row r="59" spans="1:7" ht="15.75" thickBot="1" x14ac:dyDescent="0.3">
      <c r="A59" s="8">
        <f t="shared" si="2"/>
        <v>15</v>
      </c>
      <c r="B59" s="107" t="s">
        <v>408</v>
      </c>
      <c r="C59" s="110"/>
      <c r="D59" s="110" t="s">
        <v>147</v>
      </c>
      <c r="E59" s="110" t="s">
        <v>403</v>
      </c>
      <c r="F59" s="110" t="s">
        <v>381</v>
      </c>
      <c r="G59" s="43"/>
    </row>
    <row r="60" spans="1:7" hidden="1" x14ac:dyDescent="0.25"/>
    <row r="61" spans="1:7" ht="15.75" hidden="1" thickBot="1" x14ac:dyDescent="0.3">
      <c r="A61" s="489" t="s">
        <v>409</v>
      </c>
      <c r="B61" s="489"/>
      <c r="C61" s="489"/>
      <c r="D61" s="489"/>
      <c r="E61" s="489"/>
      <c r="F61" s="489"/>
    </row>
    <row r="62" spans="1:7" ht="15.75" hidden="1" thickBot="1" x14ac:dyDescent="0.3">
      <c r="A62" s="104" t="s">
        <v>375</v>
      </c>
      <c r="B62" s="58" t="s">
        <v>376</v>
      </c>
      <c r="C62" s="104" t="s">
        <v>377</v>
      </c>
      <c r="D62" s="58" t="s">
        <v>371</v>
      </c>
      <c r="E62" s="58" t="s">
        <v>378</v>
      </c>
      <c r="F62" s="119" t="s">
        <v>379</v>
      </c>
      <c r="G62" s="58" t="s">
        <v>419</v>
      </c>
    </row>
    <row r="63" spans="1:7" ht="15.75" thickBot="1" x14ac:dyDescent="0.3">
      <c r="A63" s="116">
        <v>1</v>
      </c>
      <c r="B63" s="110" t="s">
        <v>410</v>
      </c>
      <c r="C63" s="110"/>
      <c r="D63" s="110" t="s">
        <v>291</v>
      </c>
      <c r="E63" s="110" t="s">
        <v>274</v>
      </c>
      <c r="F63" s="79" t="s">
        <v>389</v>
      </c>
      <c r="G63" s="39"/>
    </row>
    <row r="64" spans="1:7" ht="15.75" thickBot="1" x14ac:dyDescent="0.3">
      <c r="A64" s="116">
        <f>A63+1</f>
        <v>2</v>
      </c>
      <c r="B64" s="110" t="s">
        <v>411</v>
      </c>
      <c r="C64" s="110"/>
      <c r="D64" s="110" t="s">
        <v>291</v>
      </c>
      <c r="E64" s="110" t="s">
        <v>308</v>
      </c>
      <c r="F64" s="79" t="s">
        <v>381</v>
      </c>
      <c r="G64" s="37"/>
    </row>
    <row r="65" spans="1:7" ht="15.75" thickBot="1" x14ac:dyDescent="0.3">
      <c r="A65" s="116">
        <f t="shared" ref="A65:A78" si="3">A64+1</f>
        <v>3</v>
      </c>
      <c r="B65" s="110" t="s">
        <v>319</v>
      </c>
      <c r="C65" s="110"/>
      <c r="D65" s="110" t="s">
        <v>291</v>
      </c>
      <c r="E65" s="110" t="s">
        <v>98</v>
      </c>
      <c r="F65" s="79" t="s">
        <v>381</v>
      </c>
      <c r="G65" s="37"/>
    </row>
    <row r="66" spans="1:7" ht="15.75" thickBot="1" x14ac:dyDescent="0.3">
      <c r="A66" s="116">
        <f t="shared" si="3"/>
        <v>4</v>
      </c>
      <c r="B66" s="110" t="s">
        <v>344</v>
      </c>
      <c r="C66" s="110"/>
      <c r="D66" s="110" t="s">
        <v>291</v>
      </c>
      <c r="E66" s="110" t="s">
        <v>345</v>
      </c>
      <c r="F66" s="79" t="s">
        <v>381</v>
      </c>
      <c r="G66" s="37"/>
    </row>
    <row r="67" spans="1:7" ht="15.75" thickBot="1" x14ac:dyDescent="0.3">
      <c r="A67" s="116">
        <f t="shared" si="3"/>
        <v>5</v>
      </c>
      <c r="B67" s="110" t="s">
        <v>313</v>
      </c>
      <c r="C67" s="110"/>
      <c r="D67" s="110" t="s">
        <v>291</v>
      </c>
      <c r="E67" s="110" t="s">
        <v>314</v>
      </c>
      <c r="F67" s="79" t="s">
        <v>381</v>
      </c>
      <c r="G67" s="37"/>
    </row>
    <row r="68" spans="1:7" ht="15.75" thickBot="1" x14ac:dyDescent="0.3">
      <c r="A68" s="116">
        <f t="shared" si="3"/>
        <v>6</v>
      </c>
      <c r="B68" s="110" t="s">
        <v>315</v>
      </c>
      <c r="C68" s="110"/>
      <c r="D68" s="110" t="s">
        <v>291</v>
      </c>
      <c r="E68" s="110" t="s">
        <v>316</v>
      </c>
      <c r="F68" s="79" t="s">
        <v>381</v>
      </c>
      <c r="G68" s="37"/>
    </row>
    <row r="69" spans="1:7" ht="15.75" thickBot="1" x14ac:dyDescent="0.3">
      <c r="A69" s="116">
        <f t="shared" si="3"/>
        <v>7</v>
      </c>
      <c r="B69" s="110" t="s">
        <v>328</v>
      </c>
      <c r="C69" s="110"/>
      <c r="D69" s="110" t="s">
        <v>291</v>
      </c>
      <c r="E69" s="110" t="s">
        <v>329</v>
      </c>
      <c r="F69" s="79" t="s">
        <v>381</v>
      </c>
      <c r="G69" s="37"/>
    </row>
    <row r="70" spans="1:7" ht="15.75" thickBot="1" x14ac:dyDescent="0.3">
      <c r="A70" s="116">
        <f t="shared" si="3"/>
        <v>8</v>
      </c>
      <c r="B70" s="110" t="s">
        <v>334</v>
      </c>
      <c r="C70" s="110" t="s">
        <v>402</v>
      </c>
      <c r="D70" s="110" t="s">
        <v>291</v>
      </c>
      <c r="E70" s="110" t="s">
        <v>172</v>
      </c>
      <c r="F70" s="79" t="s">
        <v>381</v>
      </c>
      <c r="G70" s="37"/>
    </row>
    <row r="71" spans="1:7" ht="15.75" thickBot="1" x14ac:dyDescent="0.3">
      <c r="A71" s="116">
        <f t="shared" si="3"/>
        <v>9</v>
      </c>
      <c r="B71" s="110" t="s">
        <v>302</v>
      </c>
      <c r="C71" s="110"/>
      <c r="D71" s="110" t="s">
        <v>291</v>
      </c>
      <c r="E71" s="110" t="s">
        <v>165</v>
      </c>
      <c r="F71" s="79" t="s">
        <v>381</v>
      </c>
      <c r="G71" s="37"/>
    </row>
    <row r="72" spans="1:7" ht="15.75" thickBot="1" x14ac:dyDescent="0.3">
      <c r="A72" s="116">
        <f t="shared" si="3"/>
        <v>10</v>
      </c>
      <c r="B72" s="110" t="s">
        <v>195</v>
      </c>
      <c r="C72" s="110"/>
      <c r="D72" s="110" t="s">
        <v>291</v>
      </c>
      <c r="E72" s="110" t="s">
        <v>321</v>
      </c>
      <c r="F72" s="79" t="s">
        <v>381</v>
      </c>
      <c r="G72" s="37"/>
    </row>
    <row r="73" spans="1:7" ht="15.75" thickBot="1" x14ac:dyDescent="0.3">
      <c r="A73" s="116">
        <f t="shared" si="3"/>
        <v>11</v>
      </c>
      <c r="B73" s="110" t="s">
        <v>312</v>
      </c>
      <c r="C73" s="110"/>
      <c r="D73" s="110" t="s">
        <v>291</v>
      </c>
      <c r="E73" s="110" t="s">
        <v>165</v>
      </c>
      <c r="F73" s="79" t="s">
        <v>381</v>
      </c>
      <c r="G73" s="37"/>
    </row>
    <row r="74" spans="1:7" ht="15.75" thickBot="1" x14ac:dyDescent="0.3">
      <c r="A74" s="116">
        <f t="shared" si="3"/>
        <v>12</v>
      </c>
      <c r="B74" s="110" t="s">
        <v>340</v>
      </c>
      <c r="C74" s="110"/>
      <c r="D74" s="110" t="s">
        <v>291</v>
      </c>
      <c r="E74" s="110" t="s">
        <v>341</v>
      </c>
      <c r="F74" s="79" t="s">
        <v>381</v>
      </c>
      <c r="G74" s="37"/>
    </row>
    <row r="75" spans="1:7" ht="15.75" thickBot="1" x14ac:dyDescent="0.3">
      <c r="A75" s="116">
        <f t="shared" si="3"/>
        <v>13</v>
      </c>
      <c r="B75" s="110" t="s">
        <v>327</v>
      </c>
      <c r="C75" s="110"/>
      <c r="D75" s="110" t="s">
        <v>291</v>
      </c>
      <c r="E75" s="110" t="s">
        <v>178</v>
      </c>
      <c r="F75" s="79" t="s">
        <v>381</v>
      </c>
      <c r="G75" s="37"/>
    </row>
    <row r="76" spans="1:7" ht="15.75" thickBot="1" x14ac:dyDescent="0.3">
      <c r="A76" s="116">
        <f t="shared" si="3"/>
        <v>14</v>
      </c>
      <c r="B76" s="110" t="s">
        <v>412</v>
      </c>
      <c r="C76" s="110"/>
      <c r="D76" s="110" t="s">
        <v>291</v>
      </c>
      <c r="E76" s="110" t="s">
        <v>413</v>
      </c>
      <c r="F76" s="79" t="s">
        <v>381</v>
      </c>
      <c r="G76" s="37"/>
    </row>
    <row r="77" spans="1:7" ht="15.75" thickBot="1" x14ac:dyDescent="0.3">
      <c r="A77" s="116">
        <f t="shared" si="3"/>
        <v>15</v>
      </c>
      <c r="B77" s="110" t="s">
        <v>306</v>
      </c>
      <c r="C77" s="110"/>
      <c r="D77" s="110" t="s">
        <v>291</v>
      </c>
      <c r="E77" s="110" t="s">
        <v>152</v>
      </c>
      <c r="F77" s="79" t="s">
        <v>381</v>
      </c>
      <c r="G77" s="37"/>
    </row>
    <row r="78" spans="1:7" ht="15.75" thickBot="1" x14ac:dyDescent="0.3">
      <c r="A78" s="116">
        <f t="shared" si="3"/>
        <v>16</v>
      </c>
      <c r="B78" s="110" t="s">
        <v>297</v>
      </c>
      <c r="C78" s="110"/>
      <c r="D78" s="110" t="s">
        <v>291</v>
      </c>
      <c r="E78" s="110" t="s">
        <v>298</v>
      </c>
      <c r="F78" s="79" t="s">
        <v>381</v>
      </c>
      <c r="G78" s="38"/>
    </row>
  </sheetData>
  <mergeCells count="4">
    <mergeCell ref="A15:E15"/>
    <mergeCell ref="A43:F43"/>
    <mergeCell ref="A61:F61"/>
    <mergeCell ref="A2:F2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186D-1984-49CE-A2FD-C37384E2D32A}">
  <dimension ref="A1:M233"/>
  <sheetViews>
    <sheetView view="pageLayout" topLeftCell="A55" zoomScaleNormal="100" workbookViewId="0">
      <selection activeCell="C86" sqref="C86"/>
    </sheetView>
  </sheetViews>
  <sheetFormatPr baseColWidth="10" defaultRowHeight="15" x14ac:dyDescent="0.25"/>
  <cols>
    <col min="1" max="1" width="3.85546875" customWidth="1"/>
    <col min="2" max="2" width="30" bestFit="1" customWidth="1"/>
    <col min="3" max="3" width="9" customWidth="1"/>
    <col min="4" max="4" width="12" customWidth="1"/>
    <col min="5" max="5" width="13.7109375" customWidth="1"/>
    <col min="6" max="6" width="18.140625" customWidth="1"/>
    <col min="7" max="7" width="28.85546875" customWidth="1"/>
    <col min="8" max="8" width="16.140625" customWidth="1"/>
    <col min="10" max="10" width="17" customWidth="1"/>
    <col min="11" max="11" width="29.140625" customWidth="1"/>
    <col min="12" max="12" width="19" customWidth="1"/>
  </cols>
  <sheetData>
    <row r="1" spans="1:12" ht="33" customHeight="1" x14ac:dyDescent="0.25">
      <c r="A1" s="508" t="s">
        <v>367</v>
      </c>
      <c r="B1" s="508"/>
      <c r="C1" s="508"/>
      <c r="D1" s="508"/>
      <c r="E1" s="508"/>
      <c r="F1" s="508"/>
      <c r="G1" s="508"/>
      <c r="H1" s="508"/>
    </row>
    <row r="2" spans="1:12" ht="27.75" customHeight="1" x14ac:dyDescent="0.25">
      <c r="A2" s="509" t="s">
        <v>368</v>
      </c>
      <c r="B2" s="509"/>
      <c r="C2" s="509"/>
      <c r="D2" s="509"/>
      <c r="E2" s="509"/>
      <c r="F2" s="509"/>
      <c r="G2" s="509"/>
      <c r="H2" s="509"/>
    </row>
    <row r="4" spans="1:12" x14ac:dyDescent="0.25">
      <c r="A4" s="507" t="s">
        <v>425</v>
      </c>
      <c r="B4" s="507"/>
      <c r="C4" s="507"/>
      <c r="F4" s="507" t="s">
        <v>423</v>
      </c>
      <c r="G4" s="507"/>
      <c r="H4" s="26"/>
    </row>
    <row r="5" spans="1:12" x14ac:dyDescent="0.25">
      <c r="A5" s="507" t="s">
        <v>424</v>
      </c>
      <c r="B5" s="507"/>
      <c r="C5" s="507"/>
      <c r="D5" s="507"/>
      <c r="E5" s="507"/>
      <c r="F5" s="507"/>
      <c r="G5" s="507"/>
      <c r="H5" s="507"/>
    </row>
    <row r="6" spans="1:12" ht="15.75" thickBot="1" x14ac:dyDescent="0.3"/>
    <row r="7" spans="1:12" ht="15.75" thickBot="1" x14ac:dyDescent="0.3">
      <c r="A7" s="47"/>
      <c r="B7" s="63" t="s">
        <v>0</v>
      </c>
      <c r="C7" s="58" t="s">
        <v>370</v>
      </c>
      <c r="D7" s="1" t="s">
        <v>1</v>
      </c>
      <c r="E7" s="35" t="s">
        <v>369</v>
      </c>
      <c r="F7" s="1" t="s">
        <v>371</v>
      </c>
      <c r="G7" s="75" t="s">
        <v>372</v>
      </c>
      <c r="H7" s="63" t="s">
        <v>373</v>
      </c>
    </row>
    <row r="8" spans="1:12" ht="15.75" thickBot="1" x14ac:dyDescent="0.3">
      <c r="A8" s="59">
        <v>1</v>
      </c>
      <c r="B8" s="64" t="s">
        <v>288</v>
      </c>
      <c r="C8" s="14"/>
      <c r="D8" s="46"/>
      <c r="E8" s="36"/>
      <c r="F8" s="9" t="s">
        <v>268</v>
      </c>
      <c r="G8" s="10"/>
      <c r="H8" s="87"/>
    </row>
    <row r="9" spans="1:12" ht="15.75" thickBot="1" x14ac:dyDescent="0.3">
      <c r="A9" s="60">
        <f>A8+1</f>
        <v>2</v>
      </c>
      <c r="B9" s="64" t="s">
        <v>143</v>
      </c>
      <c r="C9" s="14"/>
      <c r="D9" s="47"/>
      <c r="E9" s="42"/>
      <c r="F9" s="9" t="s">
        <v>144</v>
      </c>
      <c r="G9" s="10"/>
      <c r="H9" s="82"/>
      <c r="J9" s="489" t="s">
        <v>365</v>
      </c>
      <c r="K9" s="489"/>
      <c r="L9" s="489"/>
    </row>
    <row r="10" spans="1:12" ht="15.75" thickBot="1" x14ac:dyDescent="0.3">
      <c r="A10" s="60">
        <f t="shared" ref="A10:A73" si="0">A9+1</f>
        <v>3</v>
      </c>
      <c r="B10" s="64" t="s">
        <v>4</v>
      </c>
      <c r="C10" s="14"/>
      <c r="D10" s="48"/>
      <c r="E10" s="36"/>
      <c r="F10" s="9" t="s">
        <v>5</v>
      </c>
      <c r="G10" s="10"/>
      <c r="H10" s="82"/>
    </row>
    <row r="11" spans="1:12" ht="15.75" thickBot="1" x14ac:dyDescent="0.3">
      <c r="A11" s="60">
        <f t="shared" si="0"/>
        <v>4</v>
      </c>
      <c r="B11" s="64" t="s">
        <v>79</v>
      </c>
      <c r="C11" s="14"/>
      <c r="D11" s="47"/>
      <c r="E11" s="42"/>
      <c r="F11" s="9" t="s">
        <v>80</v>
      </c>
      <c r="G11" s="10"/>
      <c r="H11" s="82"/>
      <c r="J11" s="18" t="s">
        <v>366</v>
      </c>
      <c r="K11" s="15" t="s">
        <v>2</v>
      </c>
      <c r="L11" s="15" t="s">
        <v>354</v>
      </c>
    </row>
    <row r="12" spans="1:12" ht="15.75" thickBot="1" x14ac:dyDescent="0.3">
      <c r="A12" s="60">
        <f t="shared" si="0"/>
        <v>5</v>
      </c>
      <c r="B12" s="64" t="s">
        <v>82</v>
      </c>
      <c r="C12" s="14"/>
      <c r="D12" s="48"/>
      <c r="E12" s="40"/>
      <c r="F12" s="9" t="s">
        <v>80</v>
      </c>
      <c r="G12" s="10"/>
      <c r="H12" s="82"/>
      <c r="J12" s="17">
        <v>1</v>
      </c>
      <c r="K12" s="13" t="s">
        <v>5</v>
      </c>
      <c r="L12" s="17">
        <f>COUNTIFS(F8:F33,F18)</f>
        <v>1</v>
      </c>
    </row>
    <row r="13" spans="1:12" ht="24.75" thickBot="1" x14ac:dyDescent="0.3">
      <c r="A13" s="60">
        <f t="shared" si="0"/>
        <v>6</v>
      </c>
      <c r="B13" s="64" t="s">
        <v>128</v>
      </c>
      <c r="C13" s="14"/>
      <c r="D13" s="47"/>
      <c r="E13" s="8"/>
      <c r="F13" s="9" t="s">
        <v>122</v>
      </c>
      <c r="G13" s="10"/>
      <c r="H13" s="82"/>
      <c r="J13" s="17">
        <f>J12+1</f>
        <v>2</v>
      </c>
      <c r="K13" s="13" t="s">
        <v>26</v>
      </c>
      <c r="L13" s="17">
        <f>COUNTIFS(F8:F233,F19)</f>
        <v>20</v>
      </c>
    </row>
    <row r="14" spans="1:12" ht="15.75" thickBot="1" x14ac:dyDescent="0.3">
      <c r="A14" s="60">
        <f t="shared" si="0"/>
        <v>7</v>
      </c>
      <c r="B14" s="64" t="s">
        <v>146</v>
      </c>
      <c r="C14" s="14"/>
      <c r="D14" s="47"/>
      <c r="E14" s="8"/>
      <c r="F14" s="9" t="s">
        <v>147</v>
      </c>
      <c r="G14" s="10"/>
      <c r="H14" s="82"/>
      <c r="J14" s="17">
        <f t="shared" ref="J14:J24" si="1">J13+1</f>
        <v>3</v>
      </c>
      <c r="K14" s="13" t="s">
        <v>80</v>
      </c>
      <c r="L14" s="17">
        <f>COUNTIFS(F8:F233,F51)</f>
        <v>10</v>
      </c>
    </row>
    <row r="15" spans="1:12" ht="15.75" thickBot="1" x14ac:dyDescent="0.3">
      <c r="A15" s="60">
        <f t="shared" si="0"/>
        <v>8</v>
      </c>
      <c r="B15" s="64" t="s">
        <v>289</v>
      </c>
      <c r="C15" s="14"/>
      <c r="D15" s="47"/>
      <c r="E15" s="43"/>
      <c r="F15" s="9" t="s">
        <v>268</v>
      </c>
      <c r="G15" s="10"/>
      <c r="H15" s="82"/>
      <c r="J15" s="17">
        <f t="shared" si="1"/>
        <v>4</v>
      </c>
      <c r="K15" s="16" t="s">
        <v>97</v>
      </c>
      <c r="L15" s="17">
        <f>COUNTIFS(F8:F233,F64)</f>
        <v>17</v>
      </c>
    </row>
    <row r="16" spans="1:12" ht="15.75" thickBot="1" x14ac:dyDescent="0.3">
      <c r="A16" s="60">
        <f t="shared" si="0"/>
        <v>9</v>
      </c>
      <c r="B16" s="64" t="s">
        <v>290</v>
      </c>
      <c r="C16" s="14"/>
      <c r="D16" s="47"/>
      <c r="E16" s="39"/>
      <c r="F16" s="9" t="s">
        <v>291</v>
      </c>
      <c r="G16" s="10"/>
      <c r="H16" s="82"/>
      <c r="J16" s="17">
        <f t="shared" si="1"/>
        <v>5</v>
      </c>
      <c r="K16" s="16" t="s">
        <v>111</v>
      </c>
      <c r="L16" s="17">
        <f>COUNTIFS(F8:F233,F75)</f>
        <v>17</v>
      </c>
    </row>
    <row r="17" spans="1:13" ht="24.75" thickBot="1" x14ac:dyDescent="0.3">
      <c r="A17" s="60">
        <f t="shared" si="0"/>
        <v>10</v>
      </c>
      <c r="B17" s="64" t="s">
        <v>32</v>
      </c>
      <c r="C17" s="14"/>
      <c r="D17" s="47"/>
      <c r="E17" s="38"/>
      <c r="F17" s="9" t="s">
        <v>26</v>
      </c>
      <c r="G17" s="10"/>
      <c r="H17" s="82"/>
      <c r="J17" s="17">
        <f t="shared" si="1"/>
        <v>6</v>
      </c>
      <c r="K17" s="13" t="s">
        <v>122</v>
      </c>
      <c r="L17" s="17">
        <f>COUNTIFS(F8:F233,F84)</f>
        <v>21</v>
      </c>
    </row>
    <row r="18" spans="1:13" ht="15.75" thickBot="1" x14ac:dyDescent="0.3">
      <c r="A18" s="60">
        <f t="shared" si="0"/>
        <v>11</v>
      </c>
      <c r="B18" s="64" t="s">
        <v>263</v>
      </c>
      <c r="C18" s="14"/>
      <c r="D18" s="48"/>
      <c r="E18" s="39"/>
      <c r="F18" s="9" t="s">
        <v>256</v>
      </c>
      <c r="G18" s="10"/>
      <c r="H18" s="82"/>
      <c r="J18" s="17">
        <f t="shared" si="1"/>
        <v>7</v>
      </c>
      <c r="K18" s="13" t="s">
        <v>147</v>
      </c>
      <c r="L18" s="17">
        <v>38</v>
      </c>
    </row>
    <row r="19" spans="1:13" ht="15.75" thickBot="1" x14ac:dyDescent="0.3">
      <c r="A19" s="60">
        <f t="shared" si="0"/>
        <v>12</v>
      </c>
      <c r="B19" s="64" t="s">
        <v>215</v>
      </c>
      <c r="C19" s="14"/>
      <c r="D19" s="47"/>
      <c r="E19" s="42"/>
      <c r="F19" s="9" t="s">
        <v>211</v>
      </c>
      <c r="G19" s="10"/>
      <c r="H19" s="82"/>
      <c r="J19" s="17">
        <f t="shared" si="1"/>
        <v>8</v>
      </c>
      <c r="K19" s="13" t="s">
        <v>211</v>
      </c>
      <c r="L19" s="17">
        <f>COUNTIFS(F8:F233,F140)</f>
        <v>17</v>
      </c>
    </row>
    <row r="20" spans="1:13" ht="15.75" thickBot="1" x14ac:dyDescent="0.3">
      <c r="A20" s="60">
        <f t="shared" si="0"/>
        <v>13</v>
      </c>
      <c r="B20" s="64" t="s">
        <v>21</v>
      </c>
      <c r="C20" s="14"/>
      <c r="D20" s="47"/>
      <c r="E20" s="8"/>
      <c r="F20" s="9" t="s">
        <v>5</v>
      </c>
      <c r="G20" s="10"/>
      <c r="H20" s="82"/>
      <c r="J20" s="17">
        <f t="shared" si="1"/>
        <v>9</v>
      </c>
      <c r="K20" s="13" t="s">
        <v>242</v>
      </c>
      <c r="L20" s="17">
        <f>COUNTIFS(F8:F233,F160)</f>
        <v>21</v>
      </c>
    </row>
    <row r="21" spans="1:13" ht="24.75" thickBot="1" x14ac:dyDescent="0.3">
      <c r="A21" s="60">
        <f t="shared" si="0"/>
        <v>14</v>
      </c>
      <c r="B21" s="64" t="s">
        <v>62</v>
      </c>
      <c r="C21" s="14"/>
      <c r="D21" s="48"/>
      <c r="E21" s="8"/>
      <c r="F21" s="9" t="s">
        <v>26</v>
      </c>
      <c r="G21" s="10"/>
      <c r="H21" s="82"/>
      <c r="J21" s="17">
        <f t="shared" si="1"/>
        <v>10</v>
      </c>
      <c r="K21" s="13" t="s">
        <v>256</v>
      </c>
      <c r="L21" s="17">
        <f>COUNTIFS(F8:F233,F170)</f>
        <v>17</v>
      </c>
    </row>
    <row r="22" spans="1:13" ht="24.75" thickBot="1" x14ac:dyDescent="0.3">
      <c r="A22" s="60">
        <f t="shared" si="0"/>
        <v>15</v>
      </c>
      <c r="B22" s="64" t="s">
        <v>72</v>
      </c>
      <c r="C22" s="14"/>
      <c r="D22" s="47"/>
      <c r="E22" s="41"/>
      <c r="F22" s="9" t="s">
        <v>26</v>
      </c>
      <c r="G22" s="10"/>
      <c r="H22" s="82"/>
      <c r="J22" s="17">
        <f t="shared" si="1"/>
        <v>11</v>
      </c>
      <c r="K22" s="13" t="s">
        <v>268</v>
      </c>
      <c r="L22" s="17">
        <f>COUNTIFS(F8:F233,F180)</f>
        <v>17</v>
      </c>
    </row>
    <row r="23" spans="1:13" ht="15.75" thickBot="1" x14ac:dyDescent="0.3">
      <c r="A23" s="60">
        <f t="shared" si="0"/>
        <v>16</v>
      </c>
      <c r="B23" s="64" t="s">
        <v>218</v>
      </c>
      <c r="C23" s="14"/>
      <c r="D23" s="47"/>
      <c r="E23" s="8"/>
      <c r="F23" s="9" t="s">
        <v>211</v>
      </c>
      <c r="G23" s="10"/>
      <c r="H23" s="82"/>
      <c r="J23" s="17">
        <f t="shared" si="1"/>
        <v>12</v>
      </c>
      <c r="K23" s="13" t="s">
        <v>291</v>
      </c>
      <c r="L23" s="17">
        <f>COUNTIFS(F8:F233,F200)</f>
        <v>11</v>
      </c>
    </row>
    <row r="24" spans="1:13" ht="15.75" thickBot="1" x14ac:dyDescent="0.3">
      <c r="A24" s="60">
        <f t="shared" si="0"/>
        <v>17</v>
      </c>
      <c r="B24" s="64" t="s">
        <v>83</v>
      </c>
      <c r="C24" s="14"/>
      <c r="D24" s="48"/>
      <c r="E24" s="8"/>
      <c r="F24" s="9" t="s">
        <v>80</v>
      </c>
      <c r="G24" s="10"/>
      <c r="H24" s="82"/>
      <c r="J24" s="17">
        <f t="shared" si="1"/>
        <v>13</v>
      </c>
      <c r="K24" s="13" t="s">
        <v>361</v>
      </c>
      <c r="L24" s="17">
        <v>1</v>
      </c>
    </row>
    <row r="25" spans="1:13" ht="15.75" thickBot="1" x14ac:dyDescent="0.3">
      <c r="A25" s="60">
        <f t="shared" si="0"/>
        <v>18</v>
      </c>
      <c r="B25" s="64" t="s">
        <v>15</v>
      </c>
      <c r="C25" s="14"/>
      <c r="D25" s="47"/>
      <c r="E25" s="41"/>
      <c r="F25" s="9" t="s">
        <v>5</v>
      </c>
      <c r="G25" s="10"/>
      <c r="H25" s="82"/>
      <c r="K25" s="18" t="s">
        <v>355</v>
      </c>
      <c r="L25" s="17">
        <f>SUM(L12:L24)</f>
        <v>208</v>
      </c>
    </row>
    <row r="26" spans="1:13" ht="15.75" thickBot="1" x14ac:dyDescent="0.3">
      <c r="A26" s="60">
        <f t="shared" si="0"/>
        <v>19</v>
      </c>
      <c r="B26" s="65" t="s">
        <v>220</v>
      </c>
      <c r="C26" s="20"/>
      <c r="D26" s="46"/>
      <c r="E26" s="40"/>
      <c r="F26" s="25" t="s">
        <v>211</v>
      </c>
      <c r="G26" s="4"/>
      <c r="H26" s="93"/>
    </row>
    <row r="27" spans="1:13" ht="15.75" thickBot="1" x14ac:dyDescent="0.3">
      <c r="A27" s="60">
        <f t="shared" si="0"/>
        <v>20</v>
      </c>
      <c r="B27" s="66" t="s">
        <v>149</v>
      </c>
      <c r="C27" s="23"/>
      <c r="D27" s="47"/>
      <c r="E27" s="8"/>
      <c r="F27" s="92" t="s">
        <v>147</v>
      </c>
      <c r="G27" s="11"/>
      <c r="H27" s="66"/>
    </row>
    <row r="28" spans="1:13" ht="24.75" thickBot="1" x14ac:dyDescent="0.3">
      <c r="A28" s="60">
        <f t="shared" si="0"/>
        <v>21</v>
      </c>
      <c r="B28" s="64" t="s">
        <v>138</v>
      </c>
      <c r="C28" s="14"/>
      <c r="D28" s="49"/>
      <c r="E28" s="41"/>
      <c r="F28" s="9" t="s">
        <v>122</v>
      </c>
      <c r="G28" s="10"/>
      <c r="H28" s="87"/>
    </row>
    <row r="29" spans="1:13" ht="15.75" thickBot="1" x14ac:dyDescent="0.3">
      <c r="A29" s="60">
        <f t="shared" si="0"/>
        <v>22</v>
      </c>
      <c r="B29" s="64" t="s">
        <v>293</v>
      </c>
      <c r="C29" s="14"/>
      <c r="D29" s="47"/>
      <c r="E29" s="8"/>
      <c r="F29" s="9" t="s">
        <v>291</v>
      </c>
      <c r="G29" s="10"/>
      <c r="H29" s="82"/>
      <c r="K29" s="19" t="s">
        <v>356</v>
      </c>
      <c r="L29" s="17">
        <f>COUNTIFS(C8:C233,C136)</f>
        <v>0</v>
      </c>
      <c r="M29" s="24">
        <f>L29/L25</f>
        <v>0</v>
      </c>
    </row>
    <row r="30" spans="1:13" ht="15.75" thickBot="1" x14ac:dyDescent="0.3">
      <c r="A30" s="60">
        <f t="shared" si="0"/>
        <v>23</v>
      </c>
      <c r="B30" s="64" t="s">
        <v>295</v>
      </c>
      <c r="C30" s="14"/>
      <c r="D30" s="48"/>
      <c r="E30" s="41"/>
      <c r="F30" s="9" t="s">
        <v>291</v>
      </c>
      <c r="G30" s="10"/>
      <c r="H30" s="82"/>
      <c r="K30" s="19" t="s">
        <v>357</v>
      </c>
      <c r="L30" s="17">
        <f>COUNTIFS(D9:D234,C137)</f>
        <v>0</v>
      </c>
      <c r="M30" s="24">
        <f>L30/L25</f>
        <v>0</v>
      </c>
    </row>
    <row r="31" spans="1:13" ht="15.75" thickBot="1" x14ac:dyDescent="0.3">
      <c r="A31" s="60">
        <f t="shared" si="0"/>
        <v>24</v>
      </c>
      <c r="B31" s="64" t="s">
        <v>84</v>
      </c>
      <c r="C31" s="14"/>
      <c r="D31" s="47"/>
      <c r="E31" s="8"/>
      <c r="F31" s="9" t="s">
        <v>80</v>
      </c>
      <c r="G31" s="10"/>
      <c r="H31" s="82"/>
      <c r="K31" s="19" t="s">
        <v>358</v>
      </c>
      <c r="L31" s="17">
        <v>15</v>
      </c>
      <c r="M31" s="24">
        <f>L31/L25</f>
        <v>7.2115384615384609E-2</v>
      </c>
    </row>
    <row r="32" spans="1:13" ht="24.75" thickBot="1" x14ac:dyDescent="0.3">
      <c r="A32" s="60">
        <f t="shared" si="0"/>
        <v>25</v>
      </c>
      <c r="B32" s="64" t="s">
        <v>126</v>
      </c>
      <c r="C32" s="14"/>
      <c r="D32" s="48"/>
      <c r="E32" s="40"/>
      <c r="F32" s="9" t="s">
        <v>122</v>
      </c>
      <c r="G32" s="10"/>
      <c r="H32" s="82"/>
      <c r="K32" s="19" t="s">
        <v>359</v>
      </c>
      <c r="L32" s="17">
        <v>5</v>
      </c>
      <c r="M32" s="24">
        <f>L32/L25</f>
        <v>2.403846153846154E-2</v>
      </c>
    </row>
    <row r="33" spans="1:13" ht="15.75" thickBot="1" x14ac:dyDescent="0.3">
      <c r="A33" s="60">
        <f t="shared" si="0"/>
        <v>26</v>
      </c>
      <c r="B33" s="64" t="s">
        <v>9</v>
      </c>
      <c r="C33" s="14"/>
      <c r="D33" s="47"/>
      <c r="E33" s="8"/>
      <c r="F33" s="9" t="s">
        <v>5</v>
      </c>
      <c r="G33" s="10"/>
      <c r="H33" s="82"/>
      <c r="K33" s="19" t="s">
        <v>363</v>
      </c>
      <c r="L33" s="17">
        <v>5</v>
      </c>
      <c r="M33" s="24">
        <f>L33/L25</f>
        <v>2.403846153846154E-2</v>
      </c>
    </row>
    <row r="34" spans="1:13" ht="15.75" thickBot="1" x14ac:dyDescent="0.3">
      <c r="A34" s="60">
        <f t="shared" si="0"/>
        <v>27</v>
      </c>
      <c r="B34" s="64" t="s">
        <v>258</v>
      </c>
      <c r="C34" s="14"/>
      <c r="D34" s="48"/>
      <c r="E34" s="39"/>
      <c r="F34" s="9" t="s">
        <v>256</v>
      </c>
      <c r="G34" s="10"/>
      <c r="H34" s="82"/>
    </row>
    <row r="35" spans="1:13" ht="15.75" thickBot="1" x14ac:dyDescent="0.3">
      <c r="A35" s="60">
        <f t="shared" si="0"/>
        <v>28</v>
      </c>
      <c r="B35" s="64" t="s">
        <v>7</v>
      </c>
      <c r="C35" s="14"/>
      <c r="D35" s="47"/>
      <c r="E35" s="37"/>
      <c r="F35" s="9" t="s">
        <v>5</v>
      </c>
      <c r="G35" s="10"/>
      <c r="H35" s="82"/>
    </row>
    <row r="36" spans="1:13" ht="24.75" thickBot="1" x14ac:dyDescent="0.3">
      <c r="A36" s="60">
        <f t="shared" si="0"/>
        <v>29</v>
      </c>
      <c r="B36" s="64" t="s">
        <v>30</v>
      </c>
      <c r="C36" s="14"/>
      <c r="D36" s="48"/>
      <c r="E36" s="38"/>
      <c r="F36" s="9" t="s">
        <v>26</v>
      </c>
      <c r="G36" s="10"/>
      <c r="H36" s="82"/>
    </row>
    <row r="37" spans="1:13" ht="15.75" thickBot="1" x14ac:dyDescent="0.3">
      <c r="A37" s="60">
        <f t="shared" si="0"/>
        <v>30</v>
      </c>
      <c r="B37" s="64" t="s">
        <v>151</v>
      </c>
      <c r="C37" s="14"/>
      <c r="D37" s="47"/>
      <c r="E37" s="39"/>
      <c r="F37" s="9" t="s">
        <v>144</v>
      </c>
      <c r="G37" s="10"/>
      <c r="H37" s="82"/>
    </row>
    <row r="38" spans="1:13" ht="15.75" thickBot="1" x14ac:dyDescent="0.3">
      <c r="A38" s="60">
        <f t="shared" si="0"/>
        <v>31</v>
      </c>
      <c r="B38" s="64" t="s">
        <v>283</v>
      </c>
      <c r="C38" s="14"/>
      <c r="D38" s="48"/>
      <c r="E38" s="37"/>
      <c r="F38" s="9" t="s">
        <v>268</v>
      </c>
      <c r="G38" s="10"/>
      <c r="H38" s="82"/>
    </row>
    <row r="39" spans="1:13" ht="15.75" thickBot="1" x14ac:dyDescent="0.3">
      <c r="A39" s="60">
        <f t="shared" si="0"/>
        <v>32</v>
      </c>
      <c r="B39" s="64" t="s">
        <v>280</v>
      </c>
      <c r="C39" s="14"/>
      <c r="D39" s="47"/>
      <c r="E39" s="37"/>
      <c r="F39" s="9" t="s">
        <v>268</v>
      </c>
      <c r="G39" s="10"/>
      <c r="H39" s="82"/>
    </row>
    <row r="40" spans="1:13" ht="24.75" thickBot="1" x14ac:dyDescent="0.3">
      <c r="A40" s="60">
        <f t="shared" si="0"/>
        <v>33</v>
      </c>
      <c r="B40" s="64" t="s">
        <v>61</v>
      </c>
      <c r="C40" s="20"/>
      <c r="D40" s="47"/>
      <c r="E40" s="37"/>
      <c r="F40" s="9" t="s">
        <v>26</v>
      </c>
      <c r="G40" s="10"/>
      <c r="H40" s="82"/>
    </row>
    <row r="41" spans="1:13" ht="24.75" thickBot="1" x14ac:dyDescent="0.3">
      <c r="A41" s="60">
        <f t="shared" si="0"/>
        <v>34</v>
      </c>
      <c r="B41" s="65" t="s">
        <v>42</v>
      </c>
      <c r="C41" s="31"/>
      <c r="D41" s="48"/>
      <c r="E41" s="42"/>
      <c r="F41" s="9" t="s">
        <v>26</v>
      </c>
      <c r="G41" s="4"/>
      <c r="H41" s="82"/>
    </row>
    <row r="42" spans="1:13" ht="24.75" thickBot="1" x14ac:dyDescent="0.3">
      <c r="A42" s="60">
        <f t="shared" si="0"/>
        <v>35</v>
      </c>
      <c r="B42" s="66" t="s">
        <v>40</v>
      </c>
      <c r="C42" s="20"/>
      <c r="D42" s="47"/>
      <c r="E42" s="36"/>
      <c r="F42" s="9" t="s">
        <v>26</v>
      </c>
      <c r="G42" s="11"/>
      <c r="H42" s="82"/>
    </row>
    <row r="43" spans="1:13" ht="24.75" thickBot="1" x14ac:dyDescent="0.3">
      <c r="A43" s="60">
        <f t="shared" si="0"/>
        <v>36</v>
      </c>
      <c r="B43" s="5" t="s">
        <v>71</v>
      </c>
      <c r="C43" s="32"/>
      <c r="D43" s="47"/>
      <c r="E43" s="37"/>
      <c r="F43" s="9" t="s">
        <v>26</v>
      </c>
      <c r="G43" s="29"/>
      <c r="H43" s="82"/>
    </row>
    <row r="44" spans="1:13" ht="15.75" thickBot="1" x14ac:dyDescent="0.3">
      <c r="A44" s="60">
        <f t="shared" si="0"/>
        <v>37</v>
      </c>
      <c r="B44" s="67" t="s">
        <v>278</v>
      </c>
      <c r="C44" s="31"/>
      <c r="D44" s="48"/>
      <c r="E44" s="37"/>
      <c r="F44" s="9" t="s">
        <v>268</v>
      </c>
      <c r="G44" s="76"/>
      <c r="H44" s="83"/>
    </row>
    <row r="45" spans="1:13" ht="15.75" thickBot="1" x14ac:dyDescent="0.3">
      <c r="A45" s="60">
        <f t="shared" si="0"/>
        <v>38</v>
      </c>
      <c r="B45" s="64" t="s">
        <v>236</v>
      </c>
      <c r="C45" s="14"/>
      <c r="D45" s="47"/>
      <c r="E45" s="37"/>
      <c r="F45" s="9" t="s">
        <v>211</v>
      </c>
      <c r="G45" s="10"/>
      <c r="H45" s="82"/>
    </row>
    <row r="46" spans="1:13" ht="24.75" thickBot="1" x14ac:dyDescent="0.3">
      <c r="A46" s="60">
        <f t="shared" si="0"/>
        <v>39</v>
      </c>
      <c r="B46" s="64" t="s">
        <v>63</v>
      </c>
      <c r="C46" s="14"/>
      <c r="D46" s="48"/>
      <c r="E46" s="37"/>
      <c r="F46" s="9" t="s">
        <v>26</v>
      </c>
      <c r="G46" s="10"/>
      <c r="H46" s="82"/>
    </row>
    <row r="47" spans="1:13" ht="24.75" thickBot="1" x14ac:dyDescent="0.3">
      <c r="A47" s="60">
        <f t="shared" si="0"/>
        <v>40</v>
      </c>
      <c r="B47" s="64" t="s">
        <v>68</v>
      </c>
      <c r="C47" s="14"/>
      <c r="D47" s="47"/>
      <c r="E47" s="37"/>
      <c r="F47" s="9" t="s">
        <v>26</v>
      </c>
      <c r="G47" s="10"/>
      <c r="H47" s="82"/>
    </row>
    <row r="48" spans="1:13" ht="15.75" thickBot="1" x14ac:dyDescent="0.3">
      <c r="A48" s="60">
        <f t="shared" si="0"/>
        <v>41</v>
      </c>
      <c r="B48" s="64" t="s">
        <v>297</v>
      </c>
      <c r="C48" s="14"/>
      <c r="D48" s="47"/>
      <c r="E48" s="37"/>
      <c r="F48" s="9" t="s">
        <v>291</v>
      </c>
      <c r="G48" s="10"/>
      <c r="H48" s="82"/>
    </row>
    <row r="49" spans="1:8" ht="15.75" thickBot="1" x14ac:dyDescent="0.3">
      <c r="A49" s="60">
        <f t="shared" si="0"/>
        <v>42</v>
      </c>
      <c r="B49" s="64" t="s">
        <v>299</v>
      </c>
      <c r="C49" s="14"/>
      <c r="D49" s="48"/>
      <c r="E49" s="38"/>
      <c r="F49" s="9" t="s">
        <v>291</v>
      </c>
      <c r="G49" s="10"/>
      <c r="H49" s="82"/>
    </row>
    <row r="50" spans="1:8" ht="15.75" thickBot="1" x14ac:dyDescent="0.3">
      <c r="A50" s="60">
        <f t="shared" si="0"/>
        <v>43</v>
      </c>
      <c r="B50" s="64" t="s">
        <v>153</v>
      </c>
      <c r="C50" s="14"/>
      <c r="D50" s="47"/>
      <c r="E50" s="39"/>
      <c r="F50" s="9" t="s">
        <v>147</v>
      </c>
      <c r="G50" s="10"/>
      <c r="H50" s="82"/>
    </row>
    <row r="51" spans="1:8" ht="15.75" thickBot="1" x14ac:dyDescent="0.3">
      <c r="A51" s="60">
        <f t="shared" si="0"/>
        <v>44</v>
      </c>
      <c r="B51" s="65" t="s">
        <v>253</v>
      </c>
      <c r="C51" s="20"/>
      <c r="D51" s="48"/>
      <c r="E51" s="42"/>
      <c r="F51" s="25" t="s">
        <v>239</v>
      </c>
      <c r="G51" s="4"/>
      <c r="H51" s="93"/>
    </row>
    <row r="52" spans="1:8" ht="15.75" thickBot="1" x14ac:dyDescent="0.3">
      <c r="A52" s="60">
        <f t="shared" si="0"/>
        <v>45</v>
      </c>
      <c r="B52" s="66" t="s">
        <v>116</v>
      </c>
      <c r="C52" s="23"/>
      <c r="D52" s="47"/>
      <c r="E52" s="8"/>
      <c r="F52" s="92" t="s">
        <v>111</v>
      </c>
      <c r="G52" s="11"/>
      <c r="H52" s="94"/>
    </row>
    <row r="53" spans="1:8" ht="15.75" thickBot="1" x14ac:dyDescent="0.3">
      <c r="A53" s="60">
        <f t="shared" si="0"/>
        <v>46</v>
      </c>
      <c r="B53" s="64" t="s">
        <v>238</v>
      </c>
      <c r="C53" s="14"/>
      <c r="D53" s="49"/>
      <c r="E53" s="43"/>
      <c r="F53" s="9" t="s">
        <v>239</v>
      </c>
      <c r="G53" s="10"/>
      <c r="H53" s="86"/>
    </row>
    <row r="54" spans="1:8" ht="15.75" thickBot="1" x14ac:dyDescent="0.3">
      <c r="A54" s="60">
        <f t="shared" si="0"/>
        <v>47</v>
      </c>
      <c r="B54" s="64" t="s">
        <v>243</v>
      </c>
      <c r="C54" s="14"/>
      <c r="D54" s="49"/>
      <c r="E54" s="43"/>
      <c r="F54" s="9" t="s">
        <v>239</v>
      </c>
      <c r="G54" s="10"/>
      <c r="H54" s="87"/>
    </row>
    <row r="55" spans="1:8" ht="24.75" thickBot="1" x14ac:dyDescent="0.3">
      <c r="A55" s="60">
        <f t="shared" si="0"/>
        <v>48</v>
      </c>
      <c r="B55" s="64" t="s">
        <v>28</v>
      </c>
      <c r="C55" s="14"/>
      <c r="D55" s="48"/>
      <c r="E55" s="39"/>
      <c r="F55" s="9" t="s">
        <v>26</v>
      </c>
      <c r="G55" s="10"/>
      <c r="H55" s="82"/>
    </row>
    <row r="56" spans="1:8" ht="15.75" thickBot="1" x14ac:dyDescent="0.3">
      <c r="A56" s="60">
        <f t="shared" si="0"/>
        <v>49</v>
      </c>
      <c r="B56" s="68" t="s">
        <v>102</v>
      </c>
      <c r="C56" s="14"/>
      <c r="D56" s="47"/>
      <c r="E56" s="37"/>
      <c r="F56" s="9" t="s">
        <v>97</v>
      </c>
      <c r="G56" s="76"/>
      <c r="H56" s="83"/>
    </row>
    <row r="57" spans="1:8" ht="15.75" thickBot="1" x14ac:dyDescent="0.3">
      <c r="A57" s="60">
        <f t="shared" si="0"/>
        <v>50</v>
      </c>
      <c r="B57" s="64" t="s">
        <v>86</v>
      </c>
      <c r="C57" s="14"/>
      <c r="D57" s="48"/>
      <c r="E57" s="37"/>
      <c r="F57" s="9" t="s">
        <v>80</v>
      </c>
      <c r="G57" s="10"/>
      <c r="H57" s="82"/>
    </row>
    <row r="58" spans="1:8" ht="15.75" thickBot="1" x14ac:dyDescent="0.3">
      <c r="A58" s="60">
        <f t="shared" si="0"/>
        <v>51</v>
      </c>
      <c r="B58" s="69" t="s">
        <v>99</v>
      </c>
      <c r="C58" s="14"/>
      <c r="D58" s="47"/>
      <c r="E58" s="42"/>
      <c r="F58" s="9" t="s">
        <v>97</v>
      </c>
      <c r="G58" s="76"/>
      <c r="H58" s="83"/>
    </row>
    <row r="59" spans="1:8" ht="15.75" thickBot="1" x14ac:dyDescent="0.3">
      <c r="A59" s="60">
        <f t="shared" si="0"/>
        <v>52</v>
      </c>
      <c r="B59" s="64" t="s">
        <v>273</v>
      </c>
      <c r="C59" s="14"/>
      <c r="D59" s="48"/>
      <c r="E59" s="36"/>
      <c r="F59" s="9" t="s">
        <v>268</v>
      </c>
      <c r="G59" s="10"/>
      <c r="H59" s="82"/>
    </row>
    <row r="60" spans="1:8" ht="15.75" thickBot="1" x14ac:dyDescent="0.3">
      <c r="A60" s="60">
        <f t="shared" si="0"/>
        <v>53</v>
      </c>
      <c r="B60" s="64" t="s">
        <v>301</v>
      </c>
      <c r="C60" s="14"/>
      <c r="D60" s="47"/>
      <c r="E60" s="37"/>
      <c r="F60" s="9" t="s">
        <v>291</v>
      </c>
      <c r="G60" s="10"/>
      <c r="H60" s="82"/>
    </row>
    <row r="61" spans="1:8" ht="24.75" thickBot="1" x14ac:dyDescent="0.3">
      <c r="A61" s="60">
        <f t="shared" si="0"/>
        <v>54</v>
      </c>
      <c r="B61" s="64" t="s">
        <v>36</v>
      </c>
      <c r="C61" s="14"/>
      <c r="D61" s="47"/>
      <c r="E61" s="37"/>
      <c r="F61" s="9" t="s">
        <v>26</v>
      </c>
      <c r="G61" s="10"/>
      <c r="H61" s="82"/>
    </row>
    <row r="62" spans="1:8" ht="15.75" thickBot="1" x14ac:dyDescent="0.3">
      <c r="A62" s="60">
        <f t="shared" si="0"/>
        <v>55</v>
      </c>
      <c r="B62" s="64" t="s">
        <v>302</v>
      </c>
      <c r="C62" s="14"/>
      <c r="D62" s="48"/>
      <c r="E62" s="37"/>
      <c r="F62" s="9" t="s">
        <v>291</v>
      </c>
      <c r="G62" s="10"/>
      <c r="H62" s="82"/>
    </row>
    <row r="63" spans="1:8" ht="24.75" thickBot="1" x14ac:dyDescent="0.3">
      <c r="A63" s="60">
        <f t="shared" si="0"/>
        <v>56</v>
      </c>
      <c r="B63" s="64" t="s">
        <v>44</v>
      </c>
      <c r="C63" s="14"/>
      <c r="D63" s="47"/>
      <c r="E63" s="37"/>
      <c r="F63" s="9" t="s">
        <v>26</v>
      </c>
      <c r="G63" s="10"/>
      <c r="H63" s="82"/>
    </row>
    <row r="64" spans="1:8" ht="15.75" thickBot="1" x14ac:dyDescent="0.3">
      <c r="A64" s="60">
        <f t="shared" si="0"/>
        <v>57</v>
      </c>
      <c r="B64" s="64" t="s">
        <v>155</v>
      </c>
      <c r="C64" s="14"/>
      <c r="D64" s="48"/>
      <c r="E64" s="37"/>
      <c r="F64" s="9" t="s">
        <v>144</v>
      </c>
      <c r="G64" s="10"/>
      <c r="H64" s="82"/>
    </row>
    <row r="65" spans="1:8" ht="15.75" thickBot="1" x14ac:dyDescent="0.3">
      <c r="A65" s="60">
        <f t="shared" si="0"/>
        <v>58</v>
      </c>
      <c r="B65" s="64" t="s">
        <v>303</v>
      </c>
      <c r="C65" s="14"/>
      <c r="D65" s="47"/>
      <c r="E65" s="37"/>
      <c r="F65" s="9" t="s">
        <v>291</v>
      </c>
      <c r="G65" s="10"/>
      <c r="H65" s="82"/>
    </row>
    <row r="66" spans="1:8" ht="24.75" thickBot="1" x14ac:dyDescent="0.3">
      <c r="A66" s="60">
        <f t="shared" si="0"/>
        <v>59</v>
      </c>
      <c r="B66" s="64" t="s">
        <v>77</v>
      </c>
      <c r="C66" s="14"/>
      <c r="D66" s="48"/>
      <c r="E66" s="37"/>
      <c r="F66" s="9" t="s">
        <v>26</v>
      </c>
      <c r="G66" s="10"/>
      <c r="H66" s="82"/>
    </row>
    <row r="67" spans="1:8" ht="15.75" thickBot="1" x14ac:dyDescent="0.3">
      <c r="A67" s="60">
        <f t="shared" si="0"/>
        <v>60</v>
      </c>
      <c r="B67" s="64" t="s">
        <v>109</v>
      </c>
      <c r="C67" s="14"/>
      <c r="D67" s="47"/>
      <c r="E67" s="37"/>
      <c r="F67" s="9" t="s">
        <v>97</v>
      </c>
      <c r="G67" s="10"/>
      <c r="H67" s="82"/>
    </row>
    <row r="68" spans="1:8" ht="15.75" thickBot="1" x14ac:dyDescent="0.3">
      <c r="A68" s="60">
        <f t="shared" si="0"/>
        <v>61</v>
      </c>
      <c r="B68" s="64" t="s">
        <v>282</v>
      </c>
      <c r="C68" s="14"/>
      <c r="D68" s="48"/>
      <c r="E68" s="37"/>
      <c r="F68" s="9" t="s">
        <v>268</v>
      </c>
      <c r="G68" s="10"/>
      <c r="H68" s="82"/>
    </row>
    <row r="69" spans="1:8" ht="15.75" thickBot="1" x14ac:dyDescent="0.3">
      <c r="A69" s="60">
        <f t="shared" si="0"/>
        <v>62</v>
      </c>
      <c r="B69" s="64" t="s">
        <v>260</v>
      </c>
      <c r="C69" s="14"/>
      <c r="D69" s="47"/>
      <c r="E69" s="37"/>
      <c r="F69" s="9" t="s">
        <v>256</v>
      </c>
      <c r="G69" s="10"/>
      <c r="H69" s="82"/>
    </row>
    <row r="70" spans="1:8" ht="15.75" thickBot="1" x14ac:dyDescent="0.3">
      <c r="A70" s="60">
        <f t="shared" si="0"/>
        <v>63</v>
      </c>
      <c r="B70" s="64" t="s">
        <v>237</v>
      </c>
      <c r="C70" s="14"/>
      <c r="D70" s="48"/>
      <c r="E70" s="38"/>
      <c r="F70" s="9" t="s">
        <v>211</v>
      </c>
      <c r="G70" s="10"/>
      <c r="H70" s="82"/>
    </row>
    <row r="71" spans="1:8" ht="15.75" thickBot="1" x14ac:dyDescent="0.3">
      <c r="A71" s="60">
        <f t="shared" si="0"/>
        <v>64</v>
      </c>
      <c r="B71" s="68" t="s">
        <v>100</v>
      </c>
      <c r="C71" s="14"/>
      <c r="D71" s="47"/>
      <c r="E71" s="39"/>
      <c r="F71" s="9" t="s">
        <v>97</v>
      </c>
      <c r="G71" s="76"/>
      <c r="H71" s="83"/>
    </row>
    <row r="72" spans="1:8" ht="15.75" thickBot="1" x14ac:dyDescent="0.3">
      <c r="A72" s="60">
        <f t="shared" si="0"/>
        <v>65</v>
      </c>
      <c r="B72" s="64" t="s">
        <v>157</v>
      </c>
      <c r="C72" s="14"/>
      <c r="D72" s="48"/>
      <c r="E72" s="37"/>
      <c r="F72" s="9" t="s">
        <v>147</v>
      </c>
      <c r="G72" s="10"/>
      <c r="H72" s="82"/>
    </row>
    <row r="73" spans="1:8" ht="15.75" thickBot="1" x14ac:dyDescent="0.3">
      <c r="A73" s="60">
        <f t="shared" si="0"/>
        <v>66</v>
      </c>
      <c r="B73" s="64" t="s">
        <v>304</v>
      </c>
      <c r="C73" s="14"/>
      <c r="D73" s="47"/>
      <c r="E73" s="42"/>
      <c r="F73" s="9" t="s">
        <v>291</v>
      </c>
      <c r="G73" s="10"/>
      <c r="H73" s="82"/>
    </row>
    <row r="74" spans="1:8" ht="15.75" thickBot="1" x14ac:dyDescent="0.3">
      <c r="A74" s="60">
        <f t="shared" ref="A74:A137" si="2">A73+1</f>
        <v>67</v>
      </c>
      <c r="B74" s="64" t="s">
        <v>229</v>
      </c>
      <c r="C74" s="14"/>
      <c r="D74" s="48"/>
      <c r="E74" s="36"/>
      <c r="F74" s="9" t="s">
        <v>211</v>
      </c>
      <c r="G74" s="10"/>
      <c r="H74" s="82"/>
    </row>
    <row r="75" spans="1:8" ht="15.75" thickBot="1" x14ac:dyDescent="0.3">
      <c r="A75" s="60">
        <f t="shared" si="2"/>
        <v>68</v>
      </c>
      <c r="B75" s="5" t="s">
        <v>159</v>
      </c>
      <c r="C75" s="33"/>
      <c r="D75" s="47"/>
      <c r="E75" s="37"/>
      <c r="F75" s="88" t="s">
        <v>144</v>
      </c>
      <c r="G75" s="4"/>
      <c r="H75" s="82"/>
    </row>
    <row r="76" spans="1:8" ht="15.75" thickBot="1" x14ac:dyDescent="0.3">
      <c r="A76" s="60">
        <f t="shared" si="2"/>
        <v>69</v>
      </c>
      <c r="B76" s="5" t="s">
        <v>225</v>
      </c>
      <c r="C76" s="34"/>
      <c r="D76" s="48"/>
      <c r="E76" s="37"/>
      <c r="F76" s="89" t="s">
        <v>211</v>
      </c>
      <c r="G76" s="77"/>
      <c r="H76" s="82"/>
    </row>
    <row r="77" spans="1:8" ht="15.75" thickBot="1" x14ac:dyDescent="0.3">
      <c r="A77" s="60">
        <f t="shared" si="2"/>
        <v>70</v>
      </c>
      <c r="B77" s="5" t="s">
        <v>222</v>
      </c>
      <c r="C77" s="34"/>
      <c r="D77" s="47"/>
      <c r="E77" s="37"/>
      <c r="F77" s="89" t="s">
        <v>211</v>
      </c>
      <c r="G77" s="77"/>
      <c r="H77" s="82"/>
    </row>
    <row r="78" spans="1:8" ht="15.75" thickBot="1" x14ac:dyDescent="0.3">
      <c r="A78" s="60">
        <f t="shared" si="2"/>
        <v>71</v>
      </c>
      <c r="B78" s="5" t="s">
        <v>224</v>
      </c>
      <c r="C78" s="34"/>
      <c r="D78" s="47"/>
      <c r="E78" s="37"/>
      <c r="F78" s="89" t="s">
        <v>211</v>
      </c>
      <c r="G78" s="77"/>
      <c r="H78" s="82"/>
    </row>
    <row r="79" spans="1:8" ht="15.75" thickBot="1" x14ac:dyDescent="0.3">
      <c r="A79" s="60">
        <f t="shared" si="2"/>
        <v>72</v>
      </c>
      <c r="B79" s="5" t="s">
        <v>306</v>
      </c>
      <c r="C79" s="34"/>
      <c r="D79" s="48"/>
      <c r="E79" s="37"/>
      <c r="F79" s="89" t="s">
        <v>291</v>
      </c>
      <c r="G79" s="77"/>
      <c r="H79" s="82"/>
    </row>
    <row r="80" spans="1:8" ht="15.75" thickBot="1" x14ac:dyDescent="0.3">
      <c r="A80" s="60">
        <f t="shared" si="2"/>
        <v>73</v>
      </c>
      <c r="B80" s="5" t="s">
        <v>307</v>
      </c>
      <c r="C80" s="34"/>
      <c r="D80" s="47"/>
      <c r="E80" s="37"/>
      <c r="F80" s="89" t="s">
        <v>291</v>
      </c>
      <c r="G80" s="77"/>
      <c r="H80" s="82"/>
    </row>
    <row r="81" spans="1:8" ht="15.75" thickBot="1" x14ac:dyDescent="0.3">
      <c r="A81" s="60">
        <f t="shared" si="2"/>
        <v>74</v>
      </c>
      <c r="B81" s="5" t="s">
        <v>281</v>
      </c>
      <c r="C81" s="34"/>
      <c r="D81" s="48"/>
      <c r="E81" s="42"/>
      <c r="F81" s="89" t="s">
        <v>268</v>
      </c>
      <c r="G81" s="78"/>
      <c r="H81" s="93"/>
    </row>
    <row r="82" spans="1:8" ht="15.75" thickBot="1" x14ac:dyDescent="0.3">
      <c r="A82" s="60">
        <f t="shared" si="2"/>
        <v>75</v>
      </c>
      <c r="B82" s="66" t="s">
        <v>161</v>
      </c>
      <c r="C82" s="95"/>
      <c r="D82" s="47"/>
      <c r="E82" s="8"/>
      <c r="F82" s="96" t="s">
        <v>147</v>
      </c>
      <c r="G82" s="81"/>
      <c r="H82" s="66"/>
    </row>
    <row r="83" spans="1:8" ht="15.75" thickBot="1" x14ac:dyDescent="0.3">
      <c r="A83" s="60">
        <f t="shared" si="2"/>
        <v>76</v>
      </c>
      <c r="B83" s="66" t="s">
        <v>309</v>
      </c>
      <c r="C83" s="95"/>
      <c r="D83" s="47"/>
      <c r="E83" s="8"/>
      <c r="F83" s="96" t="s">
        <v>291</v>
      </c>
      <c r="G83" s="81"/>
      <c r="H83" s="66"/>
    </row>
    <row r="84" spans="1:8" ht="15.75" thickBot="1" x14ac:dyDescent="0.3">
      <c r="A84" s="60">
        <f t="shared" si="2"/>
        <v>77</v>
      </c>
      <c r="B84" s="97" t="s">
        <v>163</v>
      </c>
      <c r="C84" s="98"/>
      <c r="D84" s="48"/>
      <c r="E84" s="39"/>
      <c r="F84" s="99" t="s">
        <v>147</v>
      </c>
      <c r="G84" s="100"/>
      <c r="H84" s="87"/>
    </row>
    <row r="85" spans="1:8" ht="24.75" thickBot="1" x14ac:dyDescent="0.3">
      <c r="A85" s="60">
        <f t="shared" si="2"/>
        <v>78</v>
      </c>
      <c r="B85" s="64" t="s">
        <v>124</v>
      </c>
      <c r="C85" s="14"/>
      <c r="D85" s="47"/>
      <c r="E85" s="37"/>
      <c r="F85" s="9" t="s">
        <v>122</v>
      </c>
      <c r="G85" s="10"/>
      <c r="H85" s="82"/>
    </row>
    <row r="86" spans="1:8" ht="15.75" thickBot="1" x14ac:dyDescent="0.3">
      <c r="A86" s="60">
        <f t="shared" si="2"/>
        <v>79</v>
      </c>
      <c r="B86" s="64" t="s">
        <v>267</v>
      </c>
      <c r="C86" s="14"/>
      <c r="D86" s="48"/>
      <c r="E86" s="37"/>
      <c r="F86" s="9" t="s">
        <v>268</v>
      </c>
      <c r="G86" s="76"/>
      <c r="H86" s="83"/>
    </row>
    <row r="87" spans="1:8" ht="24.75" thickBot="1" x14ac:dyDescent="0.3">
      <c r="A87" s="60">
        <f t="shared" si="2"/>
        <v>80</v>
      </c>
      <c r="B87" s="64" t="s">
        <v>51</v>
      </c>
      <c r="C87" s="14"/>
      <c r="D87" s="47"/>
      <c r="E87" s="37"/>
      <c r="F87" s="9" t="s">
        <v>26</v>
      </c>
      <c r="G87" s="10"/>
      <c r="H87" s="82"/>
    </row>
    <row r="88" spans="1:8" ht="15.75" thickBot="1" x14ac:dyDescent="0.3">
      <c r="A88" s="60">
        <f t="shared" si="2"/>
        <v>81</v>
      </c>
      <c r="B88" s="64" t="s">
        <v>203</v>
      </c>
      <c r="C88" s="14"/>
      <c r="D88" s="48"/>
      <c r="E88" s="42"/>
      <c r="F88" s="9" t="s">
        <v>144</v>
      </c>
      <c r="G88" s="10"/>
      <c r="H88" s="82"/>
    </row>
    <row r="89" spans="1:8" ht="15.75" thickBot="1" x14ac:dyDescent="0.3">
      <c r="A89" s="60">
        <f t="shared" si="2"/>
        <v>82</v>
      </c>
      <c r="B89" s="64" t="s">
        <v>348</v>
      </c>
      <c r="C89" s="27"/>
      <c r="D89" s="47"/>
      <c r="E89" s="36"/>
      <c r="F89" s="9" t="s">
        <v>144</v>
      </c>
      <c r="G89" s="30"/>
      <c r="H89" s="37"/>
    </row>
    <row r="90" spans="1:8" ht="15.75" thickBot="1" x14ac:dyDescent="0.3">
      <c r="A90" s="60">
        <f t="shared" si="2"/>
        <v>83</v>
      </c>
      <c r="B90" s="64" t="s">
        <v>311</v>
      </c>
      <c r="C90" s="14"/>
      <c r="D90" s="48"/>
      <c r="E90" s="37"/>
      <c r="F90" s="9" t="s">
        <v>291</v>
      </c>
      <c r="G90" s="10"/>
      <c r="H90" s="82"/>
    </row>
    <row r="91" spans="1:8" ht="15.75" thickBot="1" x14ac:dyDescent="0.3">
      <c r="A91" s="60">
        <f t="shared" si="2"/>
        <v>84</v>
      </c>
      <c r="B91" s="64" t="s">
        <v>312</v>
      </c>
      <c r="C91" s="14"/>
      <c r="D91" s="47"/>
      <c r="E91" s="37"/>
      <c r="F91" s="9" t="s">
        <v>291</v>
      </c>
      <c r="G91" s="10"/>
      <c r="H91" s="82"/>
    </row>
    <row r="92" spans="1:8" ht="15.75" thickBot="1" x14ac:dyDescent="0.3">
      <c r="A92" s="60">
        <f t="shared" si="2"/>
        <v>85</v>
      </c>
      <c r="B92" s="64" t="s">
        <v>313</v>
      </c>
      <c r="C92" s="14"/>
      <c r="D92" s="48"/>
      <c r="E92" s="37"/>
      <c r="F92" s="9" t="s">
        <v>291</v>
      </c>
      <c r="G92" s="10"/>
      <c r="H92" s="82"/>
    </row>
    <row r="93" spans="1:8" ht="15.75" thickBot="1" x14ac:dyDescent="0.3">
      <c r="A93" s="60">
        <f t="shared" si="2"/>
        <v>86</v>
      </c>
      <c r="B93" s="64" t="s">
        <v>315</v>
      </c>
      <c r="C93" s="14"/>
      <c r="D93" s="47"/>
      <c r="E93" s="37"/>
      <c r="F93" s="9" t="s">
        <v>291</v>
      </c>
      <c r="G93" s="10"/>
      <c r="H93" s="82"/>
    </row>
    <row r="94" spans="1:8" ht="24.75" thickBot="1" x14ac:dyDescent="0.3">
      <c r="A94" s="60">
        <f t="shared" si="2"/>
        <v>87</v>
      </c>
      <c r="B94" s="64" t="s">
        <v>49</v>
      </c>
      <c r="C94" s="14"/>
      <c r="D94" s="48"/>
      <c r="E94" s="37"/>
      <c r="F94" s="9" t="s">
        <v>26</v>
      </c>
      <c r="G94" s="10"/>
      <c r="H94" s="82"/>
    </row>
    <row r="95" spans="1:8" ht="15.75" thickBot="1" x14ac:dyDescent="0.3">
      <c r="A95" s="60">
        <f t="shared" si="2"/>
        <v>88</v>
      </c>
      <c r="B95" s="69" t="s">
        <v>104</v>
      </c>
      <c r="C95" s="21"/>
      <c r="D95" s="47"/>
      <c r="E95" s="37"/>
      <c r="F95" s="9" t="s">
        <v>97</v>
      </c>
      <c r="G95" s="76"/>
      <c r="H95" s="83"/>
    </row>
    <row r="96" spans="1:8" ht="15.75" thickBot="1" x14ac:dyDescent="0.3">
      <c r="A96" s="60">
        <f t="shared" si="2"/>
        <v>89</v>
      </c>
      <c r="B96" s="64" t="s">
        <v>87</v>
      </c>
      <c r="C96" s="14"/>
      <c r="D96" s="48"/>
      <c r="E96" s="37"/>
      <c r="F96" s="9" t="s">
        <v>80</v>
      </c>
      <c r="G96" s="10"/>
      <c r="H96" s="82"/>
    </row>
    <row r="97" spans="1:8" ht="15.75" thickBot="1" x14ac:dyDescent="0.3">
      <c r="A97" s="60">
        <f t="shared" si="2"/>
        <v>90</v>
      </c>
      <c r="B97" s="64" t="s">
        <v>164</v>
      </c>
      <c r="C97" s="14"/>
      <c r="D97" s="47"/>
      <c r="E97" s="38"/>
      <c r="F97" s="9" t="s">
        <v>144</v>
      </c>
      <c r="G97" s="10"/>
      <c r="H97" s="82"/>
    </row>
    <row r="98" spans="1:8" ht="15.75" thickBot="1" x14ac:dyDescent="0.3">
      <c r="A98" s="60">
        <f t="shared" si="2"/>
        <v>91</v>
      </c>
      <c r="B98" s="64" t="s">
        <v>317</v>
      </c>
      <c r="C98" s="14"/>
      <c r="D98" s="48"/>
      <c r="E98" s="39"/>
      <c r="F98" s="9" t="s">
        <v>291</v>
      </c>
      <c r="G98" s="10"/>
      <c r="H98" s="82"/>
    </row>
    <row r="99" spans="1:8" ht="15.75" thickBot="1" x14ac:dyDescent="0.3">
      <c r="A99" s="60">
        <f t="shared" si="2"/>
        <v>92</v>
      </c>
      <c r="B99" s="64" t="s">
        <v>166</v>
      </c>
      <c r="C99" s="14"/>
      <c r="D99" s="47"/>
      <c r="E99" s="37"/>
      <c r="F99" s="9" t="s">
        <v>147</v>
      </c>
      <c r="G99" s="10"/>
      <c r="H99" s="82"/>
    </row>
    <row r="100" spans="1:8" ht="15.75" thickBot="1" x14ac:dyDescent="0.3">
      <c r="A100" s="60">
        <f t="shared" si="2"/>
        <v>93</v>
      </c>
      <c r="B100" s="64" t="s">
        <v>168</v>
      </c>
      <c r="C100" s="14"/>
      <c r="D100" s="48"/>
      <c r="E100" s="37"/>
      <c r="F100" s="9" t="s">
        <v>144</v>
      </c>
      <c r="G100" s="10"/>
      <c r="H100" s="82"/>
    </row>
    <row r="101" spans="1:8" ht="15.75" thickBot="1" x14ac:dyDescent="0.3">
      <c r="A101" s="60">
        <f t="shared" si="2"/>
        <v>94</v>
      </c>
      <c r="B101" s="64" t="s">
        <v>209</v>
      </c>
      <c r="C101" s="28"/>
      <c r="D101" s="47"/>
      <c r="E101" s="37"/>
      <c r="F101" s="9" t="s">
        <v>147</v>
      </c>
      <c r="G101" s="79"/>
      <c r="H101" s="84"/>
    </row>
    <row r="102" spans="1:8" ht="15.75" thickBot="1" x14ac:dyDescent="0.3">
      <c r="A102" s="60">
        <f t="shared" si="2"/>
        <v>95</v>
      </c>
      <c r="B102" s="64" t="s">
        <v>226</v>
      </c>
      <c r="C102" s="14"/>
      <c r="D102" s="47"/>
      <c r="E102" s="37"/>
      <c r="F102" s="9" t="s">
        <v>211</v>
      </c>
      <c r="G102" s="10"/>
      <c r="H102" s="82"/>
    </row>
    <row r="103" spans="1:8" ht="15.75" thickBot="1" x14ac:dyDescent="0.3">
      <c r="A103" s="60">
        <f t="shared" si="2"/>
        <v>96</v>
      </c>
      <c r="B103" s="64" t="s">
        <v>264</v>
      </c>
      <c r="C103" s="14"/>
      <c r="D103" s="48"/>
      <c r="E103" s="37"/>
      <c r="F103" s="9" t="s">
        <v>256</v>
      </c>
      <c r="G103" s="10"/>
      <c r="H103" s="82"/>
    </row>
    <row r="104" spans="1:8" ht="15.75" thickBot="1" x14ac:dyDescent="0.3">
      <c r="A104" s="60">
        <f t="shared" si="2"/>
        <v>97</v>
      </c>
      <c r="B104" s="64" t="s">
        <v>265</v>
      </c>
      <c r="C104" s="14"/>
      <c r="D104" s="47"/>
      <c r="E104" s="37"/>
      <c r="F104" s="9" t="s">
        <v>256</v>
      </c>
      <c r="G104" s="10"/>
      <c r="H104" s="82"/>
    </row>
    <row r="105" spans="1:8" ht="15.75" thickBot="1" x14ac:dyDescent="0.3">
      <c r="A105" s="60">
        <f t="shared" si="2"/>
        <v>98</v>
      </c>
      <c r="B105" s="64" t="s">
        <v>261</v>
      </c>
      <c r="C105" s="14"/>
      <c r="D105" s="48"/>
      <c r="E105" s="37"/>
      <c r="F105" s="9" t="s">
        <v>256</v>
      </c>
      <c r="G105" s="10"/>
      <c r="H105" s="82"/>
    </row>
    <row r="106" spans="1:8" ht="15.75" thickBot="1" x14ac:dyDescent="0.3">
      <c r="A106" s="60">
        <f t="shared" si="2"/>
        <v>99</v>
      </c>
      <c r="B106" s="64" t="s">
        <v>275</v>
      </c>
      <c r="C106" s="14"/>
      <c r="D106" s="47"/>
      <c r="E106" s="37"/>
      <c r="F106" s="9" t="s">
        <v>268</v>
      </c>
      <c r="G106" s="10"/>
      <c r="H106" s="82"/>
    </row>
    <row r="107" spans="1:8" ht="15.75" thickBot="1" x14ac:dyDescent="0.3">
      <c r="A107" s="60">
        <f t="shared" si="2"/>
        <v>100</v>
      </c>
      <c r="B107" s="64" t="s">
        <v>319</v>
      </c>
      <c r="C107" s="14"/>
      <c r="D107" s="48"/>
      <c r="E107" s="37"/>
      <c r="F107" s="9" t="s">
        <v>291</v>
      </c>
      <c r="G107" s="10"/>
      <c r="H107" s="82"/>
    </row>
    <row r="108" spans="1:8" ht="15.75" thickBot="1" x14ac:dyDescent="0.3">
      <c r="A108" s="60">
        <f t="shared" si="2"/>
        <v>101</v>
      </c>
      <c r="B108" s="64" t="s">
        <v>250</v>
      </c>
      <c r="C108" s="14"/>
      <c r="D108" s="47"/>
      <c r="E108" s="37"/>
      <c r="F108" s="9" t="s">
        <v>239</v>
      </c>
      <c r="G108" s="10"/>
      <c r="H108" s="82"/>
    </row>
    <row r="109" spans="1:8" ht="15.75" thickBot="1" x14ac:dyDescent="0.3">
      <c r="A109" s="60">
        <f t="shared" si="2"/>
        <v>102</v>
      </c>
      <c r="B109" s="64" t="s">
        <v>170</v>
      </c>
      <c r="C109" s="14"/>
      <c r="D109" s="47"/>
      <c r="E109" s="37"/>
      <c r="F109" s="9" t="s">
        <v>147</v>
      </c>
      <c r="G109" s="10"/>
      <c r="H109" s="82"/>
    </row>
    <row r="110" spans="1:8" ht="15.75" thickBot="1" x14ac:dyDescent="0.3">
      <c r="A110" s="60">
        <f t="shared" si="2"/>
        <v>103</v>
      </c>
      <c r="B110" s="64" t="s">
        <v>171</v>
      </c>
      <c r="C110" s="14"/>
      <c r="D110" s="47"/>
      <c r="E110" s="37"/>
      <c r="F110" s="9" t="s">
        <v>144</v>
      </c>
      <c r="G110" s="10"/>
      <c r="H110" s="82"/>
    </row>
    <row r="111" spans="1:8" ht="15.75" thickBot="1" x14ac:dyDescent="0.3">
      <c r="A111" s="60">
        <f t="shared" si="2"/>
        <v>104</v>
      </c>
      <c r="B111" s="65" t="s">
        <v>279</v>
      </c>
      <c r="C111" s="20"/>
      <c r="D111" s="46"/>
      <c r="E111" s="42"/>
      <c r="F111" s="25" t="s">
        <v>268</v>
      </c>
      <c r="G111" s="4"/>
      <c r="H111" s="93"/>
    </row>
    <row r="112" spans="1:8" ht="15.75" thickBot="1" x14ac:dyDescent="0.3">
      <c r="A112" s="60">
        <f t="shared" si="2"/>
        <v>105</v>
      </c>
      <c r="B112" s="66" t="s">
        <v>88</v>
      </c>
      <c r="C112" s="23"/>
      <c r="D112" s="47"/>
      <c r="E112" s="8"/>
      <c r="F112" s="92" t="s">
        <v>80</v>
      </c>
      <c r="G112" s="11"/>
      <c r="H112" s="66"/>
    </row>
    <row r="113" spans="1:8" ht="15.75" thickBot="1" x14ac:dyDescent="0.3">
      <c r="A113" s="60">
        <f t="shared" si="2"/>
        <v>106</v>
      </c>
      <c r="B113" s="66" t="s">
        <v>105</v>
      </c>
      <c r="C113" s="23"/>
      <c r="D113" s="47"/>
      <c r="E113" s="8"/>
      <c r="F113" s="92" t="s">
        <v>97</v>
      </c>
      <c r="G113" s="11"/>
      <c r="H113" s="66"/>
    </row>
    <row r="114" spans="1:8" ht="15.75" thickBot="1" x14ac:dyDescent="0.3">
      <c r="A114" s="60">
        <f t="shared" si="2"/>
        <v>107</v>
      </c>
      <c r="B114" s="64" t="s">
        <v>90</v>
      </c>
      <c r="C114" s="14"/>
      <c r="D114" s="48"/>
      <c r="E114" s="39"/>
      <c r="F114" s="9" t="s">
        <v>80</v>
      </c>
      <c r="G114" s="10"/>
      <c r="H114" s="87"/>
    </row>
    <row r="115" spans="1:8" ht="24.75" thickBot="1" x14ac:dyDescent="0.3">
      <c r="A115" s="60">
        <f t="shared" si="2"/>
        <v>108</v>
      </c>
      <c r="B115" s="64" t="s">
        <v>47</v>
      </c>
      <c r="C115" s="14"/>
      <c r="D115" s="47"/>
      <c r="E115" s="37"/>
      <c r="F115" s="9" t="s">
        <v>26</v>
      </c>
      <c r="G115" s="10"/>
      <c r="H115" s="82"/>
    </row>
    <row r="116" spans="1:8" ht="15.75" thickBot="1" x14ac:dyDescent="0.3">
      <c r="A116" s="60">
        <f t="shared" si="2"/>
        <v>109</v>
      </c>
      <c r="B116" s="64" t="s">
        <v>14</v>
      </c>
      <c r="C116" s="14"/>
      <c r="D116" s="48"/>
      <c r="E116" s="37"/>
      <c r="F116" s="9" t="s">
        <v>5</v>
      </c>
      <c r="G116" s="10"/>
      <c r="H116" s="82"/>
    </row>
    <row r="117" spans="1:8" ht="15.75" thickBot="1" x14ac:dyDescent="0.3">
      <c r="A117" s="60">
        <f t="shared" si="2"/>
        <v>110</v>
      </c>
      <c r="B117" s="64" t="s">
        <v>287</v>
      </c>
      <c r="C117" s="14"/>
      <c r="D117" s="47"/>
      <c r="E117" s="37"/>
      <c r="F117" s="9" t="s">
        <v>268</v>
      </c>
      <c r="G117" s="10"/>
      <c r="H117" s="82"/>
    </row>
    <row r="118" spans="1:8" ht="15.75" thickBot="1" x14ac:dyDescent="0.3">
      <c r="A118" s="60">
        <f t="shared" si="2"/>
        <v>111</v>
      </c>
      <c r="B118" s="64" t="s">
        <v>285</v>
      </c>
      <c r="C118" s="14"/>
      <c r="D118" s="48"/>
      <c r="E118" s="37"/>
      <c r="F118" s="9" t="s">
        <v>268</v>
      </c>
      <c r="G118" s="10"/>
      <c r="H118" s="82"/>
    </row>
    <row r="119" spans="1:8" ht="15.75" thickBot="1" x14ac:dyDescent="0.3">
      <c r="A119" s="60">
        <f t="shared" si="2"/>
        <v>112</v>
      </c>
      <c r="B119" s="64" t="s">
        <v>320</v>
      </c>
      <c r="C119" s="14"/>
      <c r="D119" s="47"/>
      <c r="E119" s="37"/>
      <c r="F119" s="9" t="s">
        <v>291</v>
      </c>
      <c r="G119" s="10"/>
      <c r="H119" s="82"/>
    </row>
    <row r="120" spans="1:8" ht="15.75" thickBot="1" x14ac:dyDescent="0.3">
      <c r="A120" s="60">
        <f t="shared" si="2"/>
        <v>113</v>
      </c>
      <c r="B120" s="64" t="s">
        <v>110</v>
      </c>
      <c r="C120" s="14"/>
      <c r="D120" s="48"/>
      <c r="E120" s="37"/>
      <c r="F120" s="9" t="s">
        <v>111</v>
      </c>
      <c r="G120" s="10"/>
      <c r="H120" s="82"/>
    </row>
    <row r="121" spans="1:8" ht="15.75" thickBot="1" x14ac:dyDescent="0.3">
      <c r="A121" s="60">
        <f t="shared" si="2"/>
        <v>114</v>
      </c>
      <c r="B121" s="64" t="s">
        <v>362</v>
      </c>
      <c r="C121" s="14"/>
      <c r="D121" s="47"/>
      <c r="E121" s="37"/>
      <c r="F121" s="9" t="s">
        <v>211</v>
      </c>
      <c r="G121" s="10"/>
      <c r="H121" s="82"/>
    </row>
    <row r="122" spans="1:8" ht="15.75" thickBot="1" x14ac:dyDescent="0.3">
      <c r="A122" s="60">
        <f t="shared" si="2"/>
        <v>115</v>
      </c>
      <c r="B122" s="64" t="s">
        <v>173</v>
      </c>
      <c r="C122" s="14"/>
      <c r="D122" s="48"/>
      <c r="E122" s="37"/>
      <c r="F122" s="9" t="s">
        <v>147</v>
      </c>
      <c r="G122" s="10"/>
      <c r="H122" s="82"/>
    </row>
    <row r="123" spans="1:8" ht="15.75" thickBot="1" x14ac:dyDescent="0.3">
      <c r="A123" s="60">
        <f t="shared" si="2"/>
        <v>116</v>
      </c>
      <c r="B123" s="64" t="s">
        <v>322</v>
      </c>
      <c r="C123" s="14"/>
      <c r="D123" s="47"/>
      <c r="E123" s="37"/>
      <c r="F123" s="9" t="s">
        <v>291</v>
      </c>
      <c r="G123" s="10"/>
      <c r="H123" s="82"/>
    </row>
    <row r="124" spans="1:8" ht="15.75" thickBot="1" x14ac:dyDescent="0.3">
      <c r="A124" s="60">
        <f t="shared" si="2"/>
        <v>117</v>
      </c>
      <c r="B124" s="64" t="s">
        <v>266</v>
      </c>
      <c r="C124" s="14"/>
      <c r="D124" s="48"/>
      <c r="E124" s="37"/>
      <c r="F124" s="9" t="s">
        <v>256</v>
      </c>
      <c r="G124" s="10"/>
      <c r="H124" s="82"/>
    </row>
    <row r="125" spans="1:8" ht="15.75" thickBot="1" x14ac:dyDescent="0.3">
      <c r="A125" s="60">
        <f t="shared" si="2"/>
        <v>118</v>
      </c>
      <c r="B125" s="64" t="s">
        <v>210</v>
      </c>
      <c r="C125" s="14"/>
      <c r="D125" s="47"/>
      <c r="E125" s="37"/>
      <c r="F125" s="9" t="s">
        <v>211</v>
      </c>
      <c r="G125" s="10"/>
      <c r="H125" s="82"/>
    </row>
    <row r="126" spans="1:8" ht="15.75" thickBot="1" x14ac:dyDescent="0.3">
      <c r="A126" s="60">
        <f t="shared" si="2"/>
        <v>119</v>
      </c>
      <c r="B126" s="64" t="s">
        <v>252</v>
      </c>
      <c r="C126" s="14"/>
      <c r="D126" s="48"/>
      <c r="E126" s="37"/>
      <c r="F126" s="9" t="s">
        <v>239</v>
      </c>
      <c r="G126" s="10"/>
      <c r="H126" s="82"/>
    </row>
    <row r="127" spans="1:8" ht="15.75" thickBot="1" x14ac:dyDescent="0.3">
      <c r="A127" s="60">
        <f t="shared" si="2"/>
        <v>120</v>
      </c>
      <c r="B127" s="64" t="s">
        <v>247</v>
      </c>
      <c r="C127" s="14"/>
      <c r="D127" s="47"/>
      <c r="E127" s="37"/>
      <c r="F127" s="9" t="s">
        <v>239</v>
      </c>
      <c r="G127" s="10"/>
      <c r="H127" s="82"/>
    </row>
    <row r="128" spans="1:8" ht="15.75" thickBot="1" x14ac:dyDescent="0.3">
      <c r="A128" s="60">
        <f t="shared" si="2"/>
        <v>121</v>
      </c>
      <c r="B128" s="64" t="s">
        <v>175</v>
      </c>
      <c r="C128" s="14"/>
      <c r="D128" s="47"/>
      <c r="E128" s="37"/>
      <c r="F128" s="25" t="s">
        <v>147</v>
      </c>
      <c r="G128" s="10"/>
      <c r="H128" s="82"/>
    </row>
    <row r="129" spans="1:8" ht="24.75" thickBot="1" x14ac:dyDescent="0.3">
      <c r="A129" s="60">
        <f t="shared" si="2"/>
        <v>122</v>
      </c>
      <c r="B129" s="64" t="s">
        <v>133</v>
      </c>
      <c r="C129" s="22"/>
      <c r="D129" s="48"/>
      <c r="E129" s="37"/>
      <c r="F129" s="57" t="s">
        <v>122</v>
      </c>
      <c r="G129" s="10"/>
      <c r="H129" s="82"/>
    </row>
    <row r="130" spans="1:8" ht="15.75" thickBot="1" x14ac:dyDescent="0.3">
      <c r="A130" s="60">
        <f t="shared" si="2"/>
        <v>123</v>
      </c>
      <c r="B130" s="70" t="s">
        <v>177</v>
      </c>
      <c r="C130" s="14"/>
      <c r="D130" s="47"/>
      <c r="E130" s="37"/>
      <c r="F130" s="9" t="s">
        <v>144</v>
      </c>
      <c r="G130" s="10"/>
      <c r="H130" s="82"/>
    </row>
    <row r="131" spans="1:8" ht="15.75" thickBot="1" x14ac:dyDescent="0.3">
      <c r="A131" s="60">
        <f t="shared" si="2"/>
        <v>124</v>
      </c>
      <c r="B131" s="70" t="s">
        <v>179</v>
      </c>
      <c r="C131" s="14"/>
      <c r="D131" s="47"/>
      <c r="E131" s="37"/>
      <c r="F131" s="9" t="s">
        <v>147</v>
      </c>
      <c r="G131" s="10"/>
      <c r="H131" s="82"/>
    </row>
    <row r="132" spans="1:8" ht="15.75" thickBot="1" x14ac:dyDescent="0.3">
      <c r="A132" s="60">
        <f t="shared" si="2"/>
        <v>125</v>
      </c>
      <c r="B132" s="70" t="s">
        <v>235</v>
      </c>
      <c r="C132" s="14"/>
      <c r="D132" s="48"/>
      <c r="E132" s="37"/>
      <c r="F132" s="9" t="s">
        <v>211</v>
      </c>
      <c r="G132" s="10"/>
      <c r="H132" s="82"/>
    </row>
    <row r="133" spans="1:8" ht="24.75" thickBot="1" x14ac:dyDescent="0.3">
      <c r="A133" s="60">
        <f t="shared" si="2"/>
        <v>126</v>
      </c>
      <c r="B133" s="70" t="s">
        <v>137</v>
      </c>
      <c r="C133" s="14"/>
      <c r="D133" s="47"/>
      <c r="E133" s="37"/>
      <c r="F133" s="9" t="s">
        <v>122</v>
      </c>
      <c r="G133" s="10"/>
      <c r="H133" s="82"/>
    </row>
    <row r="134" spans="1:8" ht="24.75" thickBot="1" x14ac:dyDescent="0.3">
      <c r="A134" s="60">
        <f t="shared" si="2"/>
        <v>127</v>
      </c>
      <c r="B134" s="70" t="s">
        <v>140</v>
      </c>
      <c r="C134" s="14"/>
      <c r="D134" s="48"/>
      <c r="E134" s="37"/>
      <c r="F134" s="9" t="s">
        <v>122</v>
      </c>
      <c r="G134" s="10"/>
      <c r="H134" s="82"/>
    </row>
    <row r="135" spans="1:8" ht="24.75" thickBot="1" x14ac:dyDescent="0.3">
      <c r="A135" s="61">
        <f t="shared" si="2"/>
        <v>128</v>
      </c>
      <c r="B135" s="71" t="s">
        <v>134</v>
      </c>
      <c r="C135" s="20"/>
      <c r="D135" s="47"/>
      <c r="E135" s="37"/>
      <c r="F135" s="9" t="s">
        <v>122</v>
      </c>
      <c r="G135" s="4"/>
      <c r="H135" s="82"/>
    </row>
    <row r="136" spans="1:8" ht="15.75" thickBot="1" x14ac:dyDescent="0.3">
      <c r="A136" s="60">
        <f>A135+1</f>
        <v>129</v>
      </c>
      <c r="B136" s="72" t="s">
        <v>276</v>
      </c>
      <c r="C136" s="23"/>
      <c r="D136" s="48"/>
      <c r="E136" s="37"/>
      <c r="F136" s="9" t="s">
        <v>268</v>
      </c>
      <c r="G136" s="11"/>
      <c r="H136" s="82"/>
    </row>
    <row r="137" spans="1:8" ht="24.75" thickBot="1" x14ac:dyDescent="0.3">
      <c r="A137" s="60">
        <f t="shared" si="2"/>
        <v>130</v>
      </c>
      <c r="B137" s="71" t="s">
        <v>125</v>
      </c>
      <c r="C137" s="20"/>
      <c r="D137" s="47"/>
      <c r="E137" s="37"/>
      <c r="F137" s="9" t="s">
        <v>122</v>
      </c>
      <c r="G137" s="4"/>
      <c r="H137" s="82"/>
    </row>
    <row r="138" spans="1:8" ht="24.75" thickBot="1" x14ac:dyDescent="0.3">
      <c r="A138" s="60">
        <f t="shared" ref="A138:A201" si="3">A137+1</f>
        <v>131</v>
      </c>
      <c r="B138" s="29" t="s">
        <v>70</v>
      </c>
      <c r="C138" s="33"/>
      <c r="D138" s="48"/>
      <c r="E138" s="42"/>
      <c r="F138" s="25" t="s">
        <v>26</v>
      </c>
      <c r="G138" s="56"/>
      <c r="H138" s="93"/>
    </row>
    <row r="139" spans="1:8" ht="15.75" thickBot="1" x14ac:dyDescent="0.3">
      <c r="A139" s="60">
        <f t="shared" si="3"/>
        <v>132</v>
      </c>
      <c r="B139" s="74" t="s">
        <v>324</v>
      </c>
      <c r="C139" s="45"/>
      <c r="D139" s="47"/>
      <c r="E139" s="8"/>
      <c r="F139" s="101" t="s">
        <v>291</v>
      </c>
      <c r="G139" s="11"/>
      <c r="H139" s="66"/>
    </row>
    <row r="140" spans="1:8" ht="15.75" thickBot="1" x14ac:dyDescent="0.3">
      <c r="A140" s="60">
        <f t="shared" si="3"/>
        <v>133</v>
      </c>
      <c r="B140" s="66" t="s">
        <v>181</v>
      </c>
      <c r="C140" s="23"/>
      <c r="D140" s="46"/>
      <c r="E140" s="36"/>
      <c r="F140" s="92" t="s">
        <v>144</v>
      </c>
      <c r="G140" s="11"/>
      <c r="H140" s="94"/>
    </row>
    <row r="141" spans="1:8" ht="15.75" thickBot="1" x14ac:dyDescent="0.3">
      <c r="A141" s="60">
        <f t="shared" si="3"/>
        <v>134</v>
      </c>
      <c r="B141" s="64" t="s">
        <v>182</v>
      </c>
      <c r="C141" s="14"/>
      <c r="D141" s="47"/>
      <c r="E141" s="38"/>
      <c r="F141" s="9" t="s">
        <v>147</v>
      </c>
      <c r="G141" s="10"/>
      <c r="H141" s="86"/>
    </row>
    <row r="142" spans="1:8" ht="24.75" thickBot="1" x14ac:dyDescent="0.3">
      <c r="A142" s="60">
        <f t="shared" si="3"/>
        <v>135</v>
      </c>
      <c r="B142" s="64" t="s">
        <v>25</v>
      </c>
      <c r="C142" s="14"/>
      <c r="D142" s="48"/>
      <c r="E142" s="39"/>
      <c r="F142" s="9" t="s">
        <v>26</v>
      </c>
      <c r="G142" s="10"/>
      <c r="H142" s="87"/>
    </row>
    <row r="143" spans="1:8" ht="15.75" thickBot="1" x14ac:dyDescent="0.3">
      <c r="A143" s="60">
        <f t="shared" si="3"/>
        <v>136</v>
      </c>
      <c r="B143" s="68" t="s">
        <v>101</v>
      </c>
      <c r="C143" s="14"/>
      <c r="D143" s="46"/>
      <c r="E143" s="37"/>
      <c r="F143" s="9" t="s">
        <v>97</v>
      </c>
      <c r="G143" s="76"/>
      <c r="H143" s="83"/>
    </row>
    <row r="144" spans="1:8" ht="15.75" thickBot="1" x14ac:dyDescent="0.3">
      <c r="A144" s="60">
        <f t="shared" si="3"/>
        <v>137</v>
      </c>
      <c r="B144" s="64" t="s">
        <v>120</v>
      </c>
      <c r="C144" s="14"/>
      <c r="D144" s="46"/>
      <c r="E144" s="37"/>
      <c r="F144" s="9" t="s">
        <v>111</v>
      </c>
      <c r="G144" s="10"/>
      <c r="H144" s="82"/>
    </row>
    <row r="145" spans="1:8" ht="15.75" thickBot="1" x14ac:dyDescent="0.3">
      <c r="A145" s="60">
        <f t="shared" si="3"/>
        <v>138</v>
      </c>
      <c r="B145" s="64" t="s">
        <v>118</v>
      </c>
      <c r="C145" s="14"/>
      <c r="D145" s="46"/>
      <c r="E145" s="37"/>
      <c r="F145" s="9" t="s">
        <v>111</v>
      </c>
      <c r="G145" s="10"/>
      <c r="H145" s="82"/>
    </row>
    <row r="146" spans="1:8" ht="15.75" thickBot="1" x14ac:dyDescent="0.3">
      <c r="A146" s="60">
        <f t="shared" si="3"/>
        <v>139</v>
      </c>
      <c r="B146" s="64" t="s">
        <v>115</v>
      </c>
      <c r="C146" s="14"/>
      <c r="D146" s="47"/>
      <c r="E146" s="37"/>
      <c r="F146" s="9" t="s">
        <v>111</v>
      </c>
      <c r="G146" s="10"/>
      <c r="H146" s="82"/>
    </row>
    <row r="147" spans="1:8" ht="15.75" thickBot="1" x14ac:dyDescent="0.3">
      <c r="A147" s="60">
        <f t="shared" si="3"/>
        <v>140</v>
      </c>
      <c r="B147" s="64" t="s">
        <v>326</v>
      </c>
      <c r="C147" s="14"/>
      <c r="D147" s="47"/>
      <c r="E147" s="37"/>
      <c r="F147" s="9" t="s">
        <v>291</v>
      </c>
      <c r="G147" s="10"/>
      <c r="H147" s="82"/>
    </row>
    <row r="148" spans="1:8" ht="15.75" thickBot="1" x14ac:dyDescent="0.3">
      <c r="A148" s="60">
        <f t="shared" si="3"/>
        <v>141</v>
      </c>
      <c r="B148" s="64" t="s">
        <v>327</v>
      </c>
      <c r="C148" s="14"/>
      <c r="D148" s="49"/>
      <c r="E148" s="37"/>
      <c r="F148" s="9" t="s">
        <v>291</v>
      </c>
      <c r="G148" s="10"/>
      <c r="H148" s="82"/>
    </row>
    <row r="149" spans="1:8" ht="15.75" thickBot="1" x14ac:dyDescent="0.3">
      <c r="A149" s="60">
        <f t="shared" si="3"/>
        <v>142</v>
      </c>
      <c r="B149" s="64" t="s">
        <v>328</v>
      </c>
      <c r="C149" s="14"/>
      <c r="D149" s="46"/>
      <c r="E149" s="37"/>
      <c r="F149" s="9" t="s">
        <v>291</v>
      </c>
      <c r="G149" s="10"/>
      <c r="H149" s="82"/>
    </row>
    <row r="150" spans="1:8" ht="24.75" thickBot="1" x14ac:dyDescent="0.3">
      <c r="A150" s="60">
        <f t="shared" si="3"/>
        <v>143</v>
      </c>
      <c r="B150" s="64" t="s">
        <v>76</v>
      </c>
      <c r="C150" s="14"/>
      <c r="D150" s="47"/>
      <c r="E150" s="37"/>
      <c r="F150" s="9" t="s">
        <v>26</v>
      </c>
      <c r="G150" s="10"/>
      <c r="H150" s="82"/>
    </row>
    <row r="151" spans="1:8" ht="15.75" thickBot="1" x14ac:dyDescent="0.3">
      <c r="A151" s="60">
        <f t="shared" si="3"/>
        <v>144</v>
      </c>
      <c r="B151" s="64" t="s">
        <v>330</v>
      </c>
      <c r="C151" s="14"/>
      <c r="D151" s="49"/>
      <c r="E151" s="37"/>
      <c r="F151" s="9" t="s">
        <v>291</v>
      </c>
      <c r="G151" s="10"/>
      <c r="H151" s="82"/>
    </row>
    <row r="152" spans="1:8" ht="15.75" thickBot="1" x14ac:dyDescent="0.3">
      <c r="A152" s="60">
        <f t="shared" si="3"/>
        <v>145</v>
      </c>
      <c r="B152" s="64" t="s">
        <v>96</v>
      </c>
      <c r="C152" s="14"/>
      <c r="D152" s="47"/>
      <c r="E152" s="37"/>
      <c r="F152" s="9" t="s">
        <v>97</v>
      </c>
      <c r="G152" s="76"/>
      <c r="H152" s="83"/>
    </row>
    <row r="153" spans="1:8" ht="15.75" thickBot="1" x14ac:dyDescent="0.3">
      <c r="A153" s="60">
        <f t="shared" si="3"/>
        <v>146</v>
      </c>
      <c r="B153" s="64" t="s">
        <v>207</v>
      </c>
      <c r="C153" s="14"/>
      <c r="D153" s="49"/>
      <c r="E153" s="37"/>
      <c r="F153" s="9" t="s">
        <v>144</v>
      </c>
      <c r="G153" s="10"/>
      <c r="H153" s="82"/>
    </row>
    <row r="154" spans="1:8" ht="15.75" thickBot="1" x14ac:dyDescent="0.3">
      <c r="A154" s="60">
        <f t="shared" si="3"/>
        <v>147</v>
      </c>
      <c r="B154" s="64" t="s">
        <v>184</v>
      </c>
      <c r="C154" s="14"/>
      <c r="D154" s="46"/>
      <c r="E154" s="37"/>
      <c r="F154" s="9" t="s">
        <v>144</v>
      </c>
      <c r="G154" s="10"/>
      <c r="H154" s="82"/>
    </row>
    <row r="155" spans="1:8" ht="15.75" thickBot="1" x14ac:dyDescent="0.3">
      <c r="A155" s="60">
        <f t="shared" si="3"/>
        <v>148</v>
      </c>
      <c r="B155" s="64" t="s">
        <v>91</v>
      </c>
      <c r="C155" s="14"/>
      <c r="D155" s="46"/>
      <c r="E155" s="37"/>
      <c r="F155" s="9" t="s">
        <v>80</v>
      </c>
      <c r="G155" s="10"/>
      <c r="H155" s="82"/>
    </row>
    <row r="156" spans="1:8" ht="15.75" thickBot="1" x14ac:dyDescent="0.3">
      <c r="A156" s="60">
        <f t="shared" si="3"/>
        <v>149</v>
      </c>
      <c r="B156" s="64" t="s">
        <v>92</v>
      </c>
      <c r="C156" s="14"/>
      <c r="D156" s="50"/>
      <c r="E156" s="37"/>
      <c r="F156" s="9" t="s">
        <v>80</v>
      </c>
      <c r="G156" s="10"/>
      <c r="H156" s="82"/>
    </row>
    <row r="157" spans="1:8" ht="15.75" thickBot="1" x14ac:dyDescent="0.3">
      <c r="A157" s="60">
        <f t="shared" si="3"/>
        <v>150</v>
      </c>
      <c r="B157" s="64" t="s">
        <v>216</v>
      </c>
      <c r="C157" s="14"/>
      <c r="D157" s="51"/>
      <c r="E157" s="37"/>
      <c r="F157" s="9" t="s">
        <v>211</v>
      </c>
      <c r="G157" s="10"/>
      <c r="H157" s="82"/>
    </row>
    <row r="158" spans="1:8" ht="15.75" thickBot="1" x14ac:dyDescent="0.3">
      <c r="A158" s="60">
        <f t="shared" si="3"/>
        <v>151</v>
      </c>
      <c r="B158" s="64" t="s">
        <v>227</v>
      </c>
      <c r="C158" s="14"/>
      <c r="D158" s="48"/>
      <c r="E158" s="37"/>
      <c r="F158" s="9" t="s">
        <v>211</v>
      </c>
      <c r="G158" s="10"/>
      <c r="H158" s="82"/>
    </row>
    <row r="159" spans="1:8" ht="15.75" thickBot="1" x14ac:dyDescent="0.3">
      <c r="A159" s="60">
        <f t="shared" si="3"/>
        <v>152</v>
      </c>
      <c r="B159" s="65" t="s">
        <v>19</v>
      </c>
      <c r="C159" s="20"/>
      <c r="D159" s="46"/>
      <c r="E159" s="37"/>
      <c r="F159" s="25" t="s">
        <v>5</v>
      </c>
      <c r="G159" s="4"/>
      <c r="H159" s="82"/>
    </row>
    <row r="160" spans="1:8" ht="15.75" thickBot="1" x14ac:dyDescent="0.3">
      <c r="A160" s="60">
        <f t="shared" si="3"/>
        <v>153</v>
      </c>
      <c r="B160" s="67" t="s">
        <v>185</v>
      </c>
      <c r="C160" s="31"/>
      <c r="D160" s="47"/>
      <c r="E160" s="37"/>
      <c r="F160" s="57" t="s">
        <v>147</v>
      </c>
      <c r="G160" s="77"/>
      <c r="H160" s="82"/>
    </row>
    <row r="161" spans="1:8" ht="15.75" thickBot="1" x14ac:dyDescent="0.3">
      <c r="A161" s="60">
        <f t="shared" si="3"/>
        <v>154</v>
      </c>
      <c r="B161" s="64" t="s">
        <v>114</v>
      </c>
      <c r="C161" s="14"/>
      <c r="D161" s="49"/>
      <c r="E161" s="37"/>
      <c r="F161" s="57" t="s">
        <v>111</v>
      </c>
      <c r="G161" s="10"/>
      <c r="H161" s="82"/>
    </row>
    <row r="162" spans="1:8" ht="15.75" thickBot="1" x14ac:dyDescent="0.3">
      <c r="A162" s="60">
        <f t="shared" si="3"/>
        <v>155</v>
      </c>
      <c r="B162" s="64" t="s">
        <v>119</v>
      </c>
      <c r="C162" s="14"/>
      <c r="D162" s="49"/>
      <c r="E162" s="37"/>
      <c r="F162" s="57" t="s">
        <v>111</v>
      </c>
      <c r="G162" s="10"/>
      <c r="H162" s="82"/>
    </row>
    <row r="163" spans="1:8" ht="15.75" thickBot="1" x14ac:dyDescent="0.3">
      <c r="A163" s="60">
        <f t="shared" si="3"/>
        <v>156</v>
      </c>
      <c r="B163" s="64" t="s">
        <v>245</v>
      </c>
      <c r="C163" s="14"/>
      <c r="D163" s="46"/>
      <c r="E163" s="37"/>
      <c r="F163" s="57" t="s">
        <v>239</v>
      </c>
      <c r="G163" s="10"/>
      <c r="H163" s="82"/>
    </row>
    <row r="164" spans="1:8" ht="15.75" thickBot="1" x14ac:dyDescent="0.3">
      <c r="A164" s="60">
        <f t="shared" si="3"/>
        <v>157</v>
      </c>
      <c r="B164" s="64" t="s">
        <v>248</v>
      </c>
      <c r="C164" s="14"/>
      <c r="D164" s="47"/>
      <c r="E164" s="37"/>
      <c r="F164" s="57" t="s">
        <v>239</v>
      </c>
      <c r="G164" s="10"/>
      <c r="H164" s="82"/>
    </row>
    <row r="165" spans="1:8" ht="24.75" thickBot="1" x14ac:dyDescent="0.3">
      <c r="A165" s="60">
        <f t="shared" si="3"/>
        <v>158</v>
      </c>
      <c r="B165" s="64" t="s">
        <v>142</v>
      </c>
      <c r="C165" s="14"/>
      <c r="D165" s="49"/>
      <c r="E165" s="37"/>
      <c r="F165" s="57" t="s">
        <v>122</v>
      </c>
      <c r="G165" s="10"/>
      <c r="H165" s="82"/>
    </row>
    <row r="166" spans="1:8" ht="15.75" thickBot="1" x14ac:dyDescent="0.3">
      <c r="A166" s="60">
        <f t="shared" si="3"/>
        <v>159</v>
      </c>
      <c r="B166" s="64" t="s">
        <v>332</v>
      </c>
      <c r="C166" s="14"/>
      <c r="D166" s="52"/>
      <c r="E166" s="37"/>
      <c r="F166" s="57" t="s">
        <v>291</v>
      </c>
      <c r="G166" s="10"/>
      <c r="H166" s="82"/>
    </row>
    <row r="167" spans="1:8" ht="15.75" thickBot="1" x14ac:dyDescent="0.3">
      <c r="A167" s="60">
        <f t="shared" si="3"/>
        <v>160</v>
      </c>
      <c r="B167" s="65" t="s">
        <v>93</v>
      </c>
      <c r="C167" s="20"/>
      <c r="D167" s="54"/>
      <c r="E167" s="42"/>
      <c r="F167" s="102" t="s">
        <v>80</v>
      </c>
      <c r="G167" s="4"/>
      <c r="H167" s="93"/>
    </row>
    <row r="168" spans="1:8" ht="15.75" thickBot="1" x14ac:dyDescent="0.3">
      <c r="A168" s="60">
        <f t="shared" si="3"/>
        <v>161</v>
      </c>
      <c r="B168" s="66" t="s">
        <v>187</v>
      </c>
      <c r="C168" s="23"/>
      <c r="D168" s="47"/>
      <c r="E168" s="8"/>
      <c r="F168" s="101" t="s">
        <v>147</v>
      </c>
      <c r="G168" s="11"/>
      <c r="H168" s="66"/>
    </row>
    <row r="169" spans="1:8" ht="24.75" thickBot="1" x14ac:dyDescent="0.3">
      <c r="A169" s="60">
        <f t="shared" si="3"/>
        <v>162</v>
      </c>
      <c r="B169" s="66" t="s">
        <v>38</v>
      </c>
      <c r="C169" s="23"/>
      <c r="D169" s="47"/>
      <c r="E169" s="8"/>
      <c r="F169" s="101" t="s">
        <v>26</v>
      </c>
      <c r="G169" s="11"/>
      <c r="H169" s="66"/>
    </row>
    <row r="170" spans="1:8" ht="15.75" thickBot="1" x14ac:dyDescent="0.3">
      <c r="A170" s="60">
        <f t="shared" si="3"/>
        <v>163</v>
      </c>
      <c r="B170" s="64" t="s">
        <v>189</v>
      </c>
      <c r="C170" s="14"/>
      <c r="D170" s="52"/>
      <c r="E170" s="39"/>
      <c r="F170" s="9" t="s">
        <v>144</v>
      </c>
      <c r="G170" s="10"/>
      <c r="H170" s="87"/>
    </row>
    <row r="171" spans="1:8" ht="15.75" thickBot="1" x14ac:dyDescent="0.3">
      <c r="A171" s="60">
        <f t="shared" si="3"/>
        <v>164</v>
      </c>
      <c r="B171" s="64" t="s">
        <v>262</v>
      </c>
      <c r="C171" s="14"/>
      <c r="D171" s="53"/>
      <c r="E171" s="37"/>
      <c r="F171" s="9" t="s">
        <v>256</v>
      </c>
      <c r="G171" s="10"/>
      <c r="H171" s="82"/>
    </row>
    <row r="172" spans="1:8" ht="24.75" thickBot="1" x14ac:dyDescent="0.3">
      <c r="A172" s="60">
        <f t="shared" si="3"/>
        <v>165</v>
      </c>
      <c r="B172" s="64" t="s">
        <v>132</v>
      </c>
      <c r="C172" s="14"/>
      <c r="D172" s="53"/>
      <c r="E172" s="37"/>
      <c r="F172" s="9" t="s">
        <v>122</v>
      </c>
      <c r="G172" s="10"/>
      <c r="H172" s="82"/>
    </row>
    <row r="173" spans="1:8" ht="15.75" thickBot="1" x14ac:dyDescent="0.3">
      <c r="A173" s="60">
        <f t="shared" si="3"/>
        <v>166</v>
      </c>
      <c r="B173" s="64" t="s">
        <v>191</v>
      </c>
      <c r="C173" s="14"/>
      <c r="D173" s="53"/>
      <c r="E173" s="37"/>
      <c r="F173" s="9" t="s">
        <v>147</v>
      </c>
      <c r="G173" s="10"/>
      <c r="H173" s="82"/>
    </row>
    <row r="174" spans="1:8" ht="15.75" thickBot="1" x14ac:dyDescent="0.3">
      <c r="A174" s="60">
        <f t="shared" si="3"/>
        <v>167</v>
      </c>
      <c r="B174" s="64" t="s">
        <v>107</v>
      </c>
      <c r="C174" s="14"/>
      <c r="D174" s="53"/>
      <c r="E174" s="37"/>
      <c r="F174" s="9" t="s">
        <v>97</v>
      </c>
      <c r="G174" s="10"/>
      <c r="H174" s="82"/>
    </row>
    <row r="175" spans="1:8" ht="15.75" thickBot="1" x14ac:dyDescent="0.3">
      <c r="A175" s="60">
        <f t="shared" si="3"/>
        <v>168</v>
      </c>
      <c r="B175" s="64" t="s">
        <v>334</v>
      </c>
      <c r="C175" s="14"/>
      <c r="D175" s="53"/>
      <c r="E175" s="37"/>
      <c r="F175" s="9" t="s">
        <v>291</v>
      </c>
      <c r="G175" s="10"/>
      <c r="H175" s="82"/>
    </row>
    <row r="176" spans="1:8" ht="15.75" thickBot="1" x14ac:dyDescent="0.3">
      <c r="A176" s="60">
        <f t="shared" si="3"/>
        <v>169</v>
      </c>
      <c r="B176" s="64" t="s">
        <v>336</v>
      </c>
      <c r="C176" s="14"/>
      <c r="D176" s="53"/>
      <c r="E176" s="37"/>
      <c r="F176" s="9" t="s">
        <v>291</v>
      </c>
      <c r="G176" s="10"/>
      <c r="H176" s="82"/>
    </row>
    <row r="177" spans="1:8" ht="15.75" thickBot="1" x14ac:dyDescent="0.3">
      <c r="A177" s="60">
        <f t="shared" si="3"/>
        <v>170</v>
      </c>
      <c r="B177" s="64" t="s">
        <v>338</v>
      </c>
      <c r="C177" s="14"/>
      <c r="D177" s="53"/>
      <c r="E177" s="37"/>
      <c r="F177" s="9" t="s">
        <v>291</v>
      </c>
      <c r="G177" s="10"/>
      <c r="H177" s="82"/>
    </row>
    <row r="178" spans="1:8" ht="15.75" thickBot="1" x14ac:dyDescent="0.3">
      <c r="A178" s="60">
        <f t="shared" si="3"/>
        <v>171</v>
      </c>
      <c r="B178" s="64" t="s">
        <v>94</v>
      </c>
      <c r="C178" s="14"/>
      <c r="D178" s="53"/>
      <c r="E178" s="37"/>
      <c r="F178" s="9" t="s">
        <v>80</v>
      </c>
      <c r="G178" s="10"/>
      <c r="H178" s="82"/>
    </row>
    <row r="179" spans="1:8" ht="24.75" thickBot="1" x14ac:dyDescent="0.3">
      <c r="A179" s="60">
        <f t="shared" si="3"/>
        <v>172</v>
      </c>
      <c r="B179" s="64" t="s">
        <v>136</v>
      </c>
      <c r="C179" s="14"/>
      <c r="D179" s="53"/>
      <c r="E179" s="37"/>
      <c r="F179" s="9" t="s">
        <v>122</v>
      </c>
      <c r="G179" s="10"/>
      <c r="H179" s="82"/>
    </row>
    <row r="180" spans="1:8" ht="24.75" thickBot="1" x14ac:dyDescent="0.3">
      <c r="A180" s="60">
        <f t="shared" si="3"/>
        <v>173</v>
      </c>
      <c r="B180" s="64" t="s">
        <v>131</v>
      </c>
      <c r="C180" s="14"/>
      <c r="D180" s="53"/>
      <c r="E180" s="37"/>
      <c r="F180" s="9" t="s">
        <v>122</v>
      </c>
      <c r="G180" s="10"/>
      <c r="H180" s="82"/>
    </row>
    <row r="181" spans="1:8" ht="15.75" thickBot="1" x14ac:dyDescent="0.3">
      <c r="A181" s="60">
        <f t="shared" si="3"/>
        <v>174</v>
      </c>
      <c r="B181" s="64" t="s">
        <v>193</v>
      </c>
      <c r="C181" s="14"/>
      <c r="D181" s="53"/>
      <c r="E181" s="37"/>
      <c r="F181" s="9" t="s">
        <v>144</v>
      </c>
      <c r="G181" s="10"/>
      <c r="H181" s="82"/>
    </row>
    <row r="182" spans="1:8" ht="24.75" thickBot="1" x14ac:dyDescent="0.3">
      <c r="A182" s="60">
        <f t="shared" si="3"/>
        <v>175</v>
      </c>
      <c r="B182" s="64" t="s">
        <v>46</v>
      </c>
      <c r="C182" s="14"/>
      <c r="D182" s="54"/>
      <c r="E182" s="37"/>
      <c r="F182" s="9" t="s">
        <v>26</v>
      </c>
      <c r="G182" s="10"/>
      <c r="H182" s="82"/>
    </row>
    <row r="183" spans="1:8" ht="15.75" thickBot="1" x14ac:dyDescent="0.3">
      <c r="A183" s="60">
        <f t="shared" si="3"/>
        <v>176</v>
      </c>
      <c r="B183" s="64" t="s">
        <v>206</v>
      </c>
      <c r="C183" s="14"/>
      <c r="D183" s="50"/>
      <c r="E183" s="37"/>
      <c r="F183" s="9" t="s">
        <v>147</v>
      </c>
      <c r="G183" s="10"/>
      <c r="H183" s="82"/>
    </row>
    <row r="184" spans="1:8" ht="15.75" thickBot="1" x14ac:dyDescent="0.3">
      <c r="A184" s="60">
        <f t="shared" si="3"/>
        <v>177</v>
      </c>
      <c r="B184" s="64" t="s">
        <v>95</v>
      </c>
      <c r="C184" s="14"/>
      <c r="D184" s="53"/>
      <c r="E184" s="37"/>
      <c r="F184" s="9" t="s">
        <v>80</v>
      </c>
      <c r="G184" s="10"/>
      <c r="H184" s="82"/>
    </row>
    <row r="185" spans="1:8" ht="15.75" thickBot="1" x14ac:dyDescent="0.3">
      <c r="A185" s="60">
        <f t="shared" si="3"/>
        <v>178</v>
      </c>
      <c r="B185" s="64" t="s">
        <v>255</v>
      </c>
      <c r="C185" s="14"/>
      <c r="D185" s="53"/>
      <c r="E185" s="37"/>
      <c r="F185" s="9" t="s">
        <v>256</v>
      </c>
      <c r="G185" s="10"/>
      <c r="H185" s="82"/>
    </row>
    <row r="186" spans="1:8" ht="24.75" thickBot="1" x14ac:dyDescent="0.3">
      <c r="A186" s="60">
        <f t="shared" si="3"/>
        <v>179</v>
      </c>
      <c r="B186" s="64" t="s">
        <v>127</v>
      </c>
      <c r="C186" s="14"/>
      <c r="D186" s="54"/>
      <c r="E186" s="37"/>
      <c r="F186" s="9" t="s">
        <v>122</v>
      </c>
      <c r="G186" s="10"/>
      <c r="H186" s="82"/>
    </row>
    <row r="187" spans="1:8" ht="15.75" thickBot="1" x14ac:dyDescent="0.3">
      <c r="A187" s="60">
        <f t="shared" si="3"/>
        <v>180</v>
      </c>
      <c r="B187" s="64" t="s">
        <v>194</v>
      </c>
      <c r="C187" s="14"/>
      <c r="D187" s="50"/>
      <c r="E187" s="37"/>
      <c r="F187" s="9" t="s">
        <v>147</v>
      </c>
      <c r="G187" s="10"/>
      <c r="H187" s="82"/>
    </row>
    <row r="188" spans="1:8" ht="15.75" thickBot="1" x14ac:dyDescent="0.3">
      <c r="A188" s="60">
        <f t="shared" si="3"/>
        <v>181</v>
      </c>
      <c r="B188" s="64" t="s">
        <v>259</v>
      </c>
      <c r="C188" s="14"/>
      <c r="D188" s="53"/>
      <c r="E188" s="37"/>
      <c r="F188" s="9" t="s">
        <v>256</v>
      </c>
      <c r="G188" s="10"/>
      <c r="H188" s="82"/>
    </row>
    <row r="189" spans="1:8" ht="15.75" thickBot="1" x14ac:dyDescent="0.3">
      <c r="A189" s="60">
        <f t="shared" si="3"/>
        <v>182</v>
      </c>
      <c r="B189" s="64" t="s">
        <v>244</v>
      </c>
      <c r="C189" s="14"/>
      <c r="D189" s="51"/>
      <c r="E189" s="37"/>
      <c r="F189" s="9" t="s">
        <v>239</v>
      </c>
      <c r="G189" s="10"/>
      <c r="H189" s="82"/>
    </row>
    <row r="190" spans="1:8" ht="15.75" thickBot="1" x14ac:dyDescent="0.3">
      <c r="A190" s="60">
        <f t="shared" si="3"/>
        <v>183</v>
      </c>
      <c r="B190" s="64" t="s">
        <v>340</v>
      </c>
      <c r="C190" s="14"/>
      <c r="D190" s="48"/>
      <c r="E190" s="37"/>
      <c r="F190" s="9" t="s">
        <v>291</v>
      </c>
      <c r="G190" s="10"/>
      <c r="H190" s="82"/>
    </row>
    <row r="191" spans="1:8" ht="15.75" thickBot="1" x14ac:dyDescent="0.3">
      <c r="A191" s="60">
        <f t="shared" si="3"/>
        <v>184</v>
      </c>
      <c r="B191" s="64" t="s">
        <v>270</v>
      </c>
      <c r="C191" s="14"/>
      <c r="D191" s="50"/>
      <c r="E191" s="37"/>
      <c r="F191" s="9" t="s">
        <v>268</v>
      </c>
      <c r="G191" s="76"/>
      <c r="H191" s="83"/>
    </row>
    <row r="192" spans="1:8" ht="15.75" thickBot="1" x14ac:dyDescent="0.3">
      <c r="A192" s="60">
        <f t="shared" si="3"/>
        <v>185</v>
      </c>
      <c r="B192" s="64" t="s">
        <v>350</v>
      </c>
      <c r="C192" s="27"/>
      <c r="D192" s="53"/>
      <c r="E192" s="37"/>
      <c r="F192" s="90" t="s">
        <v>268</v>
      </c>
      <c r="G192" s="30"/>
      <c r="H192" s="37"/>
    </row>
    <row r="193" spans="1:8" ht="15.75" thickBot="1" x14ac:dyDescent="0.3">
      <c r="A193" s="60">
        <f t="shared" si="3"/>
        <v>186</v>
      </c>
      <c r="B193" s="64" t="s">
        <v>113</v>
      </c>
      <c r="C193" s="14"/>
      <c r="D193" s="51"/>
      <c r="E193" s="37"/>
      <c r="F193" s="9" t="s">
        <v>111</v>
      </c>
      <c r="G193" s="10"/>
      <c r="H193" s="82"/>
    </row>
    <row r="194" spans="1:8" ht="24.75" thickBot="1" x14ac:dyDescent="0.3">
      <c r="A194" s="60">
        <f t="shared" si="3"/>
        <v>187</v>
      </c>
      <c r="B194" s="65" t="s">
        <v>56</v>
      </c>
      <c r="C194" s="20"/>
      <c r="D194" s="48"/>
      <c r="E194" s="42"/>
      <c r="F194" s="25" t="s">
        <v>26</v>
      </c>
      <c r="G194" s="4"/>
      <c r="H194" s="93"/>
    </row>
    <row r="195" spans="1:8" ht="15.75" thickBot="1" x14ac:dyDescent="0.3">
      <c r="A195" s="60">
        <f t="shared" si="3"/>
        <v>188</v>
      </c>
      <c r="B195" s="66" t="s">
        <v>233</v>
      </c>
      <c r="C195" s="23"/>
      <c r="D195" s="47"/>
      <c r="E195" s="8"/>
      <c r="F195" s="92" t="s">
        <v>211</v>
      </c>
      <c r="G195" s="11"/>
      <c r="H195" s="66"/>
    </row>
    <row r="196" spans="1:8" ht="15.75" thickBot="1" x14ac:dyDescent="0.3">
      <c r="A196" s="60">
        <f t="shared" si="3"/>
        <v>189</v>
      </c>
      <c r="B196" s="64" t="s">
        <v>232</v>
      </c>
      <c r="C196" s="14"/>
      <c r="D196" s="52"/>
      <c r="E196" s="39"/>
      <c r="F196" s="9" t="s">
        <v>211</v>
      </c>
      <c r="G196" s="10"/>
      <c r="H196" s="87"/>
    </row>
    <row r="197" spans="1:8" ht="15.75" thickBot="1" x14ac:dyDescent="0.3">
      <c r="A197" s="60">
        <f t="shared" si="3"/>
        <v>190</v>
      </c>
      <c r="B197" s="64" t="s">
        <v>342</v>
      </c>
      <c r="C197" s="14"/>
      <c r="D197" s="51"/>
      <c r="E197" s="37"/>
      <c r="F197" s="9" t="s">
        <v>291</v>
      </c>
      <c r="G197" s="10"/>
      <c r="H197" s="82"/>
    </row>
    <row r="198" spans="1:8" ht="24" x14ac:dyDescent="0.25">
      <c r="A198" s="60">
        <f t="shared" si="3"/>
        <v>191</v>
      </c>
      <c r="B198" s="67" t="s">
        <v>66</v>
      </c>
      <c r="C198" s="31"/>
      <c r="D198" s="52"/>
      <c r="E198" s="37"/>
      <c r="F198" s="57" t="s">
        <v>26</v>
      </c>
      <c r="G198" s="77"/>
      <c r="H198" s="82"/>
    </row>
    <row r="199" spans="1:8" x14ac:dyDescent="0.25">
      <c r="A199" s="60">
        <f t="shared" si="3"/>
        <v>192</v>
      </c>
      <c r="B199" s="67" t="s">
        <v>231</v>
      </c>
      <c r="C199" s="31"/>
      <c r="D199" s="53"/>
      <c r="E199" s="37"/>
      <c r="F199" s="57" t="s">
        <v>211</v>
      </c>
      <c r="G199" s="77"/>
      <c r="H199" s="82"/>
    </row>
    <row r="200" spans="1:8" ht="15.75" thickBot="1" x14ac:dyDescent="0.3">
      <c r="A200" s="60">
        <f t="shared" si="3"/>
        <v>193</v>
      </c>
      <c r="B200" s="64" t="s">
        <v>17</v>
      </c>
      <c r="C200" s="14"/>
      <c r="D200" s="54"/>
      <c r="E200" s="37"/>
      <c r="F200" s="9" t="s">
        <v>5</v>
      </c>
      <c r="G200" s="10"/>
      <c r="H200" s="82"/>
    </row>
    <row r="201" spans="1:8" ht="15.75" thickBot="1" x14ac:dyDescent="0.3">
      <c r="A201" s="60">
        <f t="shared" si="3"/>
        <v>194</v>
      </c>
      <c r="B201" s="64" t="s">
        <v>286</v>
      </c>
      <c r="C201" s="14"/>
      <c r="D201" s="50"/>
      <c r="E201" s="37"/>
      <c r="F201" s="9" t="s">
        <v>268</v>
      </c>
      <c r="G201" s="10"/>
      <c r="H201" s="82"/>
    </row>
    <row r="202" spans="1:8" ht="24.75" thickBot="1" x14ac:dyDescent="0.3">
      <c r="A202" s="60">
        <f t="shared" ref="A202:A233" si="4">A201+1</f>
        <v>195</v>
      </c>
      <c r="B202" s="64" t="s">
        <v>129</v>
      </c>
      <c r="C202" s="14"/>
      <c r="D202" s="53"/>
      <c r="E202" s="37"/>
      <c r="F202" s="9" t="s">
        <v>122</v>
      </c>
      <c r="G202" s="10"/>
      <c r="H202" s="82"/>
    </row>
    <row r="203" spans="1:8" ht="15.75" thickBot="1" x14ac:dyDescent="0.3">
      <c r="A203" s="60">
        <f t="shared" si="4"/>
        <v>196</v>
      </c>
      <c r="B203" s="64" t="s">
        <v>195</v>
      </c>
      <c r="C203" s="14"/>
      <c r="D203" s="53"/>
      <c r="E203" s="37"/>
      <c r="F203" s="9" t="s">
        <v>144</v>
      </c>
      <c r="G203" s="10"/>
      <c r="H203" s="82"/>
    </row>
    <row r="204" spans="1:8" ht="15.75" thickBot="1" x14ac:dyDescent="0.3">
      <c r="A204" s="60">
        <f t="shared" si="4"/>
        <v>197</v>
      </c>
      <c r="B204" s="64" t="s">
        <v>349</v>
      </c>
      <c r="C204" s="27"/>
      <c r="D204" s="51"/>
      <c r="E204" s="37"/>
      <c r="F204" s="90" t="s">
        <v>268</v>
      </c>
      <c r="G204" s="30"/>
      <c r="H204" s="37"/>
    </row>
    <row r="205" spans="1:8" ht="15.75" thickBot="1" x14ac:dyDescent="0.3">
      <c r="A205" s="60">
        <f t="shared" si="4"/>
        <v>198</v>
      </c>
      <c r="B205" s="64" t="s">
        <v>272</v>
      </c>
      <c r="C205" s="14"/>
      <c r="D205" s="52"/>
      <c r="E205" s="37"/>
      <c r="F205" s="9" t="s">
        <v>268</v>
      </c>
      <c r="G205" s="76"/>
      <c r="H205" s="83"/>
    </row>
    <row r="206" spans="1:8" ht="15.75" thickBot="1" x14ac:dyDescent="0.3">
      <c r="A206" s="60">
        <f t="shared" si="4"/>
        <v>199</v>
      </c>
      <c r="B206" s="64" t="s">
        <v>343</v>
      </c>
      <c r="C206" s="14"/>
      <c r="D206" s="54"/>
      <c r="E206" s="37"/>
      <c r="F206" s="9" t="s">
        <v>291</v>
      </c>
      <c r="G206" s="10"/>
      <c r="H206" s="82"/>
    </row>
    <row r="207" spans="1:8" ht="24.75" thickBot="1" x14ac:dyDescent="0.3">
      <c r="A207" s="60">
        <f t="shared" si="4"/>
        <v>200</v>
      </c>
      <c r="B207" s="64" t="s">
        <v>73</v>
      </c>
      <c r="C207" s="14"/>
      <c r="D207" s="50"/>
      <c r="E207" s="37"/>
      <c r="F207" s="9" t="s">
        <v>26</v>
      </c>
      <c r="G207" s="10"/>
      <c r="H207" s="82"/>
    </row>
    <row r="208" spans="1:8" ht="24.75" thickBot="1" x14ac:dyDescent="0.3">
      <c r="A208" s="60">
        <f t="shared" si="4"/>
        <v>201</v>
      </c>
      <c r="B208" s="64" t="s">
        <v>55</v>
      </c>
      <c r="C208" s="14"/>
      <c r="D208" s="53"/>
      <c r="E208" s="37"/>
      <c r="F208" s="9" t="s">
        <v>26</v>
      </c>
      <c r="G208" s="10"/>
      <c r="H208" s="82"/>
    </row>
    <row r="209" spans="1:8" ht="24.75" thickBot="1" x14ac:dyDescent="0.3">
      <c r="A209" s="60">
        <f t="shared" si="4"/>
        <v>202</v>
      </c>
      <c r="B209" s="64" t="s">
        <v>60</v>
      </c>
      <c r="C209" s="14"/>
      <c r="D209" s="53"/>
      <c r="E209" s="37"/>
      <c r="F209" s="9" t="s">
        <v>26</v>
      </c>
      <c r="G209" s="10"/>
      <c r="H209" s="82"/>
    </row>
    <row r="210" spans="1:8" ht="15.75" thickBot="1" x14ac:dyDescent="0.3">
      <c r="A210" s="60">
        <f t="shared" si="4"/>
        <v>203</v>
      </c>
      <c r="B210" s="64" t="s">
        <v>234</v>
      </c>
      <c r="C210" s="14"/>
      <c r="D210" s="53"/>
      <c r="E210" s="37"/>
      <c r="F210" s="9" t="s">
        <v>211</v>
      </c>
      <c r="G210" s="10"/>
      <c r="H210" s="82"/>
    </row>
    <row r="211" spans="1:8" ht="24.75" thickBot="1" x14ac:dyDescent="0.3">
      <c r="A211" s="60">
        <f t="shared" si="4"/>
        <v>204</v>
      </c>
      <c r="B211" s="64" t="s">
        <v>53</v>
      </c>
      <c r="C211" s="14"/>
      <c r="D211" s="51"/>
      <c r="E211" s="37"/>
      <c r="F211" s="9" t="s">
        <v>26</v>
      </c>
      <c r="G211" s="10"/>
      <c r="H211" s="82"/>
    </row>
    <row r="212" spans="1:8" ht="15.75" thickBot="1" x14ac:dyDescent="0.3">
      <c r="A212" s="60">
        <f t="shared" si="4"/>
        <v>205</v>
      </c>
      <c r="B212" s="73" t="s">
        <v>204</v>
      </c>
      <c r="C212" s="44"/>
      <c r="D212" s="55"/>
      <c r="E212" s="37"/>
      <c r="F212" s="91"/>
      <c r="G212" s="80"/>
      <c r="H212" s="85"/>
    </row>
    <row r="213" spans="1:8" ht="24.75" thickBot="1" x14ac:dyDescent="0.3">
      <c r="A213" s="60">
        <f t="shared" si="4"/>
        <v>206</v>
      </c>
      <c r="B213" s="64" t="s">
        <v>74</v>
      </c>
      <c r="C213" s="14"/>
      <c r="D213" s="54"/>
      <c r="E213" s="37"/>
      <c r="F213" s="9" t="s">
        <v>26</v>
      </c>
      <c r="G213" s="10"/>
      <c r="H213" s="82"/>
    </row>
    <row r="214" spans="1:8" ht="24.75" thickBot="1" x14ac:dyDescent="0.3">
      <c r="A214" s="60">
        <f t="shared" si="4"/>
        <v>207</v>
      </c>
      <c r="B214" s="64" t="s">
        <v>135</v>
      </c>
      <c r="C214" s="14"/>
      <c r="D214" s="50"/>
      <c r="E214" s="37"/>
      <c r="F214" s="9" t="s">
        <v>122</v>
      </c>
      <c r="G214" s="10"/>
      <c r="H214" s="82"/>
    </row>
    <row r="215" spans="1:8" ht="15.75" thickBot="1" x14ac:dyDescent="0.3">
      <c r="A215" s="60">
        <f t="shared" si="4"/>
        <v>208</v>
      </c>
      <c r="B215" s="64" t="s">
        <v>277</v>
      </c>
      <c r="C215" s="14"/>
      <c r="D215" s="53"/>
      <c r="E215" s="37"/>
      <c r="F215" s="9" t="s">
        <v>268</v>
      </c>
      <c r="G215" s="10"/>
      <c r="H215" s="82"/>
    </row>
    <row r="216" spans="1:8" ht="24.75" thickBot="1" x14ac:dyDescent="0.3">
      <c r="A216" s="60">
        <f t="shared" si="4"/>
        <v>209</v>
      </c>
      <c r="B216" s="64" t="s">
        <v>65</v>
      </c>
      <c r="C216" s="14"/>
      <c r="D216" s="53"/>
      <c r="E216" s="37"/>
      <c r="F216" s="9" t="s">
        <v>26</v>
      </c>
      <c r="G216" s="10"/>
      <c r="H216" s="82"/>
    </row>
    <row r="217" spans="1:8" ht="15.75" thickBot="1" x14ac:dyDescent="0.3">
      <c r="A217" s="60">
        <f t="shared" si="4"/>
        <v>210</v>
      </c>
      <c r="B217" s="64" t="s">
        <v>197</v>
      </c>
      <c r="C217" s="14"/>
      <c r="D217" s="51"/>
      <c r="E217" s="37"/>
      <c r="F217" s="9" t="s">
        <v>147</v>
      </c>
      <c r="G217" s="10"/>
      <c r="H217" s="82"/>
    </row>
    <row r="218" spans="1:8" ht="15.75" thickBot="1" x14ac:dyDescent="0.3">
      <c r="A218" s="60">
        <f t="shared" si="4"/>
        <v>211</v>
      </c>
      <c r="B218" s="64" t="s">
        <v>213</v>
      </c>
      <c r="C218" s="14"/>
      <c r="D218" s="52"/>
      <c r="E218" s="37"/>
      <c r="F218" s="9" t="s">
        <v>211</v>
      </c>
      <c r="G218" s="10"/>
      <c r="H218" s="82"/>
    </row>
    <row r="219" spans="1:8" ht="24.75" thickBot="1" x14ac:dyDescent="0.3">
      <c r="A219" s="60">
        <f t="shared" si="4"/>
        <v>212</v>
      </c>
      <c r="B219" s="64" t="s">
        <v>121</v>
      </c>
      <c r="C219" s="14"/>
      <c r="D219" s="54"/>
      <c r="E219" s="37"/>
      <c r="F219" s="9" t="s">
        <v>122</v>
      </c>
      <c r="G219" s="10"/>
      <c r="H219" s="82"/>
    </row>
    <row r="220" spans="1:8" ht="15.75" thickBot="1" x14ac:dyDescent="0.3">
      <c r="A220" s="60">
        <f t="shared" si="4"/>
        <v>213</v>
      </c>
      <c r="B220" s="65" t="s">
        <v>23</v>
      </c>
      <c r="C220" s="20"/>
      <c r="D220" s="46"/>
      <c r="E220" s="42"/>
      <c r="F220" s="25" t="s">
        <v>5</v>
      </c>
      <c r="G220" s="4"/>
      <c r="H220" s="93"/>
    </row>
    <row r="221" spans="1:8" ht="15.75" thickBot="1" x14ac:dyDescent="0.3">
      <c r="A221" s="60">
        <f t="shared" si="4"/>
        <v>214</v>
      </c>
      <c r="B221" s="66" t="s">
        <v>13</v>
      </c>
      <c r="C221" s="23"/>
      <c r="D221" s="47"/>
      <c r="E221" s="8"/>
      <c r="F221" s="92" t="s">
        <v>5</v>
      </c>
      <c r="G221" s="11"/>
      <c r="H221" s="66"/>
    </row>
    <row r="222" spans="1:8" ht="15.75" thickBot="1" x14ac:dyDescent="0.3">
      <c r="A222" s="60">
        <f t="shared" si="4"/>
        <v>215</v>
      </c>
      <c r="B222" s="66" t="s">
        <v>103</v>
      </c>
      <c r="C222" s="23"/>
      <c r="D222" s="47"/>
      <c r="E222" s="8"/>
      <c r="F222" s="92" t="s">
        <v>97</v>
      </c>
      <c r="G222" s="96"/>
      <c r="H222" s="103"/>
    </row>
    <row r="223" spans="1:8" ht="24.75" thickBot="1" x14ac:dyDescent="0.3">
      <c r="A223" s="60">
        <f t="shared" si="4"/>
        <v>216</v>
      </c>
      <c r="B223" s="64" t="s">
        <v>58</v>
      </c>
      <c r="C223" s="14"/>
      <c r="D223" s="52"/>
      <c r="E223" s="39"/>
      <c r="F223" s="9" t="s">
        <v>26</v>
      </c>
      <c r="G223" s="10"/>
      <c r="H223" s="87"/>
    </row>
    <row r="224" spans="1:8" ht="15.75" thickBot="1" x14ac:dyDescent="0.3">
      <c r="A224" s="60">
        <f t="shared" si="4"/>
        <v>217</v>
      </c>
      <c r="B224" s="64" t="s">
        <v>108</v>
      </c>
      <c r="C224" s="14"/>
      <c r="D224" s="53"/>
      <c r="E224" s="37"/>
      <c r="F224" s="9" t="s">
        <v>97</v>
      </c>
      <c r="G224" s="10"/>
      <c r="H224" s="82"/>
    </row>
    <row r="225" spans="1:8" ht="15.75" thickBot="1" x14ac:dyDescent="0.3">
      <c r="A225" s="60">
        <f t="shared" si="4"/>
        <v>218</v>
      </c>
      <c r="B225" s="64" t="s">
        <v>117</v>
      </c>
      <c r="C225" s="14"/>
      <c r="D225" s="54"/>
      <c r="E225" s="37"/>
      <c r="F225" s="9" t="s">
        <v>111</v>
      </c>
      <c r="G225" s="10"/>
      <c r="H225" s="82"/>
    </row>
    <row r="226" spans="1:8" ht="15.75" thickBot="1" x14ac:dyDescent="0.3">
      <c r="A226" s="60">
        <f t="shared" si="4"/>
        <v>219</v>
      </c>
      <c r="B226" s="64" t="s">
        <v>344</v>
      </c>
      <c r="C226" s="14"/>
      <c r="D226" s="47"/>
      <c r="E226" s="37"/>
      <c r="F226" s="9" t="s">
        <v>291</v>
      </c>
      <c r="G226" s="10"/>
      <c r="H226" s="82"/>
    </row>
    <row r="227" spans="1:8" ht="15.75" thickBot="1" x14ac:dyDescent="0.3">
      <c r="A227" s="60">
        <f t="shared" si="4"/>
        <v>220</v>
      </c>
      <c r="B227" s="64" t="s">
        <v>346</v>
      </c>
      <c r="C227" s="14"/>
      <c r="D227" s="49"/>
      <c r="E227" s="37"/>
      <c r="F227" s="9" t="s">
        <v>291</v>
      </c>
      <c r="G227" s="10"/>
      <c r="H227" s="82"/>
    </row>
    <row r="228" spans="1:8" ht="15.75" thickBot="1" x14ac:dyDescent="0.3">
      <c r="A228" s="60">
        <f t="shared" si="4"/>
        <v>221</v>
      </c>
      <c r="B228" s="64" t="s">
        <v>198</v>
      </c>
      <c r="C228" s="14"/>
      <c r="D228" s="52"/>
      <c r="E228" s="37"/>
      <c r="F228" s="9" t="s">
        <v>147</v>
      </c>
      <c r="G228" s="10"/>
      <c r="H228" s="82"/>
    </row>
    <row r="229" spans="1:8" ht="15.75" thickBot="1" x14ac:dyDescent="0.3">
      <c r="A229" s="60">
        <f t="shared" si="4"/>
        <v>222</v>
      </c>
      <c r="B229" s="64" t="s">
        <v>200</v>
      </c>
      <c r="C229" s="14"/>
      <c r="D229" s="54"/>
      <c r="E229" s="37"/>
      <c r="F229" s="9" t="s">
        <v>144</v>
      </c>
      <c r="G229" s="10"/>
      <c r="H229" s="82"/>
    </row>
    <row r="230" spans="1:8" ht="15.75" thickBot="1" x14ac:dyDescent="0.3">
      <c r="A230" s="60">
        <f t="shared" si="4"/>
        <v>223</v>
      </c>
      <c r="B230" s="64" t="s">
        <v>11</v>
      </c>
      <c r="C230" s="14"/>
      <c r="D230" s="50"/>
      <c r="E230" s="37"/>
      <c r="F230" s="9" t="s">
        <v>5</v>
      </c>
      <c r="G230" s="10"/>
      <c r="H230" s="82"/>
    </row>
    <row r="231" spans="1:8" ht="15.75" thickBot="1" x14ac:dyDescent="0.3">
      <c r="A231" s="60">
        <f t="shared" si="4"/>
        <v>224</v>
      </c>
      <c r="B231" s="64" t="s">
        <v>241</v>
      </c>
      <c r="C231" s="14"/>
      <c r="D231" s="51"/>
      <c r="E231" s="37"/>
      <c r="F231" s="9" t="s">
        <v>239</v>
      </c>
      <c r="G231" s="10"/>
      <c r="H231" s="82"/>
    </row>
    <row r="232" spans="1:8" ht="24.75" thickBot="1" x14ac:dyDescent="0.3">
      <c r="A232" s="62">
        <f t="shared" si="4"/>
        <v>225</v>
      </c>
      <c r="B232" s="65" t="s">
        <v>34</v>
      </c>
      <c r="C232" s="20"/>
      <c r="D232" s="48"/>
      <c r="E232" s="37"/>
      <c r="F232" s="25" t="s">
        <v>26</v>
      </c>
      <c r="G232" s="4"/>
      <c r="H232" s="82"/>
    </row>
    <row r="233" spans="1:8" ht="15.75" thickBot="1" x14ac:dyDescent="0.3">
      <c r="A233" s="47">
        <f t="shared" si="4"/>
        <v>226</v>
      </c>
      <c r="B233" s="74" t="s">
        <v>202</v>
      </c>
      <c r="C233" s="45"/>
      <c r="D233" s="47"/>
      <c r="E233" s="38"/>
      <c r="F233" s="92" t="s">
        <v>147</v>
      </c>
      <c r="G233" s="81"/>
      <c r="H233" s="86"/>
    </row>
  </sheetData>
  <autoFilter ref="A7:G233" xr:uid="{8DA23C33-EA96-45A1-9291-31ED7DB91D2D}"/>
  <sortState xmlns:xlrd2="http://schemas.microsoft.com/office/spreadsheetml/2017/richdata2" ref="B8:G233">
    <sortCondition ref="B8:B233"/>
  </sortState>
  <mergeCells count="6">
    <mergeCell ref="J9:L9"/>
    <mergeCell ref="A4:C4"/>
    <mergeCell ref="F4:G4"/>
    <mergeCell ref="A1:H1"/>
    <mergeCell ref="A2:H2"/>
    <mergeCell ref="A5:H5"/>
  </mergeCells>
  <pageMargins left="0.7" right="0.7" top="0.75" bottom="0.75" header="0.3" footer="0.3"/>
  <pageSetup paperSize="9" orientation="landscape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C2A8-0559-46F6-81AD-A4D4C3BA8D12}">
  <dimension ref="A1:M147"/>
  <sheetViews>
    <sheetView topLeftCell="A118" zoomScale="70" zoomScaleNormal="70" workbookViewId="0">
      <selection activeCell="E29" sqref="E29"/>
    </sheetView>
  </sheetViews>
  <sheetFormatPr baseColWidth="10" defaultRowHeight="15" x14ac:dyDescent="0.25"/>
  <cols>
    <col min="1" max="1" width="12.140625" customWidth="1"/>
    <col min="2" max="2" width="16.42578125" customWidth="1"/>
    <col min="3" max="3" width="31.42578125" customWidth="1"/>
    <col min="4" max="4" width="13.7109375" customWidth="1"/>
    <col min="8" max="8" width="17.140625" customWidth="1"/>
    <col min="12" max="12" width="13.28515625" customWidth="1"/>
  </cols>
  <sheetData>
    <row r="1" spans="1:13" ht="15.75" thickBot="1" x14ac:dyDescent="0.3"/>
    <row r="2" spans="1:13" ht="27.75" customHeight="1" thickBot="1" x14ac:dyDescent="0.3">
      <c r="A2" s="388" t="s">
        <v>501</v>
      </c>
      <c r="B2" s="390" t="s">
        <v>486</v>
      </c>
      <c r="C2" s="339" t="s">
        <v>485</v>
      </c>
      <c r="D2" s="391" t="s">
        <v>430</v>
      </c>
      <c r="E2" s="391" t="s">
        <v>487</v>
      </c>
      <c r="F2" s="391" t="s">
        <v>456</v>
      </c>
      <c r="G2" s="391" t="s">
        <v>488</v>
      </c>
      <c r="H2" s="392" t="s">
        <v>489</v>
      </c>
    </row>
    <row r="3" spans="1:13" ht="15" customHeight="1" x14ac:dyDescent="0.25">
      <c r="A3" s="523" t="s">
        <v>5</v>
      </c>
      <c r="B3" s="528" t="s">
        <v>484</v>
      </c>
      <c r="C3" s="7" t="s">
        <v>431</v>
      </c>
      <c r="D3" s="525">
        <v>10</v>
      </c>
      <c r="E3" s="409">
        <v>0.37840000000000001</v>
      </c>
      <c r="F3" s="409">
        <f>E3*$D$3</f>
        <v>3.7840000000000003</v>
      </c>
      <c r="G3" s="521">
        <f>F3+F4+F5+F6+F7</f>
        <v>58.544000000000004</v>
      </c>
      <c r="H3" s="520">
        <f>G3+G8+G13</f>
        <v>1614.7040000000002</v>
      </c>
      <c r="M3">
        <v>0.37519999999999998</v>
      </c>
    </row>
    <row r="4" spans="1:13" x14ac:dyDescent="0.25">
      <c r="A4" s="523"/>
      <c r="B4" s="522"/>
      <c r="C4" s="385" t="s">
        <v>475</v>
      </c>
      <c r="D4" s="525"/>
      <c r="E4" s="410">
        <v>3.2907000000000002</v>
      </c>
      <c r="F4" s="409">
        <f t="shared" ref="F4:F12" si="0">E4*$D$3</f>
        <v>32.907000000000004</v>
      </c>
      <c r="G4" s="529"/>
      <c r="H4" s="520"/>
      <c r="M4">
        <v>3.2862</v>
      </c>
    </row>
    <row r="5" spans="1:13" x14ac:dyDescent="0.25">
      <c r="A5" s="523"/>
      <c r="B5" s="522"/>
      <c r="C5" s="385" t="s">
        <v>432</v>
      </c>
      <c r="D5" s="525"/>
      <c r="E5" s="410">
        <v>1.4853000000000001</v>
      </c>
      <c r="F5" s="409">
        <f t="shared" si="0"/>
        <v>14.853000000000002</v>
      </c>
      <c r="G5" s="529"/>
      <c r="H5" s="520"/>
      <c r="K5">
        <f>E3+E4+E5+E6+E7</f>
        <v>5.8544000000000009</v>
      </c>
      <c r="M5">
        <v>1.4850000000000001</v>
      </c>
    </row>
    <row r="6" spans="1:13" x14ac:dyDescent="0.25">
      <c r="A6" s="523"/>
      <c r="B6" s="522"/>
      <c r="C6" s="6" t="s">
        <v>433</v>
      </c>
      <c r="D6" s="525"/>
      <c r="E6" s="410">
        <v>0.46350000000000002</v>
      </c>
      <c r="F6" s="409">
        <f t="shared" si="0"/>
        <v>4.6349999999999998</v>
      </c>
      <c r="G6" s="529"/>
      <c r="H6" s="520"/>
      <c r="M6">
        <v>0.46600000000000003</v>
      </c>
    </row>
    <row r="7" spans="1:13" x14ac:dyDescent="0.25">
      <c r="A7" s="523"/>
      <c r="B7" s="522"/>
      <c r="C7" s="6" t="s">
        <v>476</v>
      </c>
      <c r="D7" s="525"/>
      <c r="E7" s="410">
        <v>0.23649999999999999</v>
      </c>
      <c r="F7" s="409">
        <f t="shared" si="0"/>
        <v>2.3649999999999998</v>
      </c>
      <c r="G7" s="529"/>
      <c r="H7" s="520"/>
      <c r="M7">
        <v>0.24299999999999999</v>
      </c>
    </row>
    <row r="8" spans="1:13" x14ac:dyDescent="0.25">
      <c r="A8" s="523"/>
      <c r="B8" s="522" t="s">
        <v>483</v>
      </c>
      <c r="C8" s="6" t="s">
        <v>477</v>
      </c>
      <c r="D8" s="525"/>
      <c r="E8" s="410">
        <v>14.19</v>
      </c>
      <c r="F8" s="409">
        <f t="shared" si="0"/>
        <v>141.9</v>
      </c>
      <c r="G8" s="527">
        <f>SUM(F8:F12)</f>
        <v>610.16000000000008</v>
      </c>
      <c r="H8" s="520"/>
      <c r="M8">
        <f>M3+M4+M6+M7+M5</f>
        <v>5.8554000000000004</v>
      </c>
    </row>
    <row r="9" spans="1:13" x14ac:dyDescent="0.25">
      <c r="A9" s="523"/>
      <c r="B9" s="522"/>
      <c r="C9" s="6" t="s">
        <v>478</v>
      </c>
      <c r="D9" s="525"/>
      <c r="E9" s="410">
        <v>10.406000000000001</v>
      </c>
      <c r="F9" s="409">
        <f t="shared" si="0"/>
        <v>104.06</v>
      </c>
      <c r="G9" s="520"/>
      <c r="H9" s="520"/>
    </row>
    <row r="10" spans="1:13" x14ac:dyDescent="0.25">
      <c r="A10" s="523"/>
      <c r="B10" s="522"/>
      <c r="C10" s="6" t="s">
        <v>479</v>
      </c>
      <c r="D10" s="525"/>
      <c r="E10" s="410">
        <v>8.0399999999999991</v>
      </c>
      <c r="F10" s="409">
        <f t="shared" si="0"/>
        <v>80.399999999999991</v>
      </c>
      <c r="G10" s="520"/>
      <c r="H10" s="520"/>
      <c r="J10">
        <v>5</v>
      </c>
    </row>
    <row r="11" spans="1:13" ht="30" x14ac:dyDescent="0.25">
      <c r="A11" s="523"/>
      <c r="B11" s="522"/>
      <c r="C11" s="387" t="s">
        <v>480</v>
      </c>
      <c r="D11" s="525"/>
      <c r="E11" s="410">
        <v>9.4600000000000009</v>
      </c>
      <c r="F11" s="409">
        <f t="shared" si="0"/>
        <v>94.600000000000009</v>
      </c>
      <c r="G11" s="520"/>
      <c r="H11" s="520"/>
      <c r="J11">
        <v>15</v>
      </c>
    </row>
    <row r="12" spans="1:13" x14ac:dyDescent="0.25">
      <c r="A12" s="523"/>
      <c r="B12" s="522"/>
      <c r="C12" s="6" t="s">
        <v>481</v>
      </c>
      <c r="D12" s="526"/>
      <c r="E12" s="410">
        <v>18.920000000000002</v>
      </c>
      <c r="F12" s="409">
        <f t="shared" si="0"/>
        <v>189.20000000000002</v>
      </c>
      <c r="G12" s="521"/>
      <c r="H12" s="520"/>
      <c r="J12">
        <v>6</v>
      </c>
    </row>
    <row r="13" spans="1:13" ht="60.75" x14ac:dyDescent="0.25">
      <c r="A13" s="523"/>
      <c r="B13" s="165" t="s">
        <v>434</v>
      </c>
      <c r="C13" s="373" t="s">
        <v>482</v>
      </c>
      <c r="D13" s="386">
        <v>4</v>
      </c>
      <c r="E13" s="412">
        <v>236.5</v>
      </c>
      <c r="F13" s="410">
        <f>D13*E13</f>
        <v>946</v>
      </c>
      <c r="G13" s="411">
        <f>F13</f>
        <v>946</v>
      </c>
      <c r="H13" s="521"/>
      <c r="J13">
        <v>5</v>
      </c>
    </row>
    <row r="14" spans="1:13" ht="15" customHeight="1" x14ac:dyDescent="0.25">
      <c r="A14" s="522" t="s">
        <v>490</v>
      </c>
      <c r="B14" s="522" t="s">
        <v>484</v>
      </c>
      <c r="C14" s="6" t="s">
        <v>431</v>
      </c>
      <c r="D14" s="524">
        <v>34</v>
      </c>
      <c r="E14" s="409">
        <v>0.37840000000000001</v>
      </c>
      <c r="F14" s="410">
        <f>E14*$D$14</f>
        <v>12.865600000000001</v>
      </c>
      <c r="G14" s="527">
        <f>SUM(F14:F18)</f>
        <v>199.0496</v>
      </c>
      <c r="H14" s="527">
        <f>G14+G19</f>
        <v>2916.8736000000004</v>
      </c>
      <c r="J14">
        <v>4</v>
      </c>
    </row>
    <row r="15" spans="1:13" x14ac:dyDescent="0.25">
      <c r="A15" s="522"/>
      <c r="B15" s="522"/>
      <c r="C15" s="385" t="s">
        <v>475</v>
      </c>
      <c r="D15" s="525"/>
      <c r="E15" s="410">
        <v>3.2907000000000002</v>
      </c>
      <c r="F15" s="410">
        <f t="shared" ref="F15:F25" si="1">E15*$D$14</f>
        <v>111.88380000000001</v>
      </c>
      <c r="G15" s="520"/>
      <c r="H15" s="520"/>
      <c r="J15">
        <v>8</v>
      </c>
      <c r="L15">
        <v>2799.21</v>
      </c>
    </row>
    <row r="16" spans="1:13" x14ac:dyDescent="0.25">
      <c r="A16" s="522"/>
      <c r="B16" s="522"/>
      <c r="C16" s="385" t="s">
        <v>432</v>
      </c>
      <c r="D16" s="525"/>
      <c r="E16" s="410">
        <v>1.4853000000000001</v>
      </c>
      <c r="F16" s="410">
        <f t="shared" si="1"/>
        <v>50.5002</v>
      </c>
      <c r="G16" s="520"/>
      <c r="H16" s="520"/>
      <c r="J16">
        <v>9</v>
      </c>
    </row>
    <row r="17" spans="1:12" x14ac:dyDescent="0.25">
      <c r="A17" s="522"/>
      <c r="B17" s="522"/>
      <c r="C17" s="6" t="s">
        <v>433</v>
      </c>
      <c r="D17" s="525"/>
      <c r="E17" s="410">
        <v>0.46350000000000002</v>
      </c>
      <c r="F17" s="410">
        <f t="shared" si="1"/>
        <v>15.759</v>
      </c>
      <c r="G17" s="520"/>
      <c r="H17" s="520"/>
      <c r="J17">
        <v>5</v>
      </c>
      <c r="L17">
        <f>52*10.41</f>
        <v>541.32000000000005</v>
      </c>
    </row>
    <row r="18" spans="1:12" x14ac:dyDescent="0.25">
      <c r="A18" s="522"/>
      <c r="B18" s="522"/>
      <c r="C18" s="6" t="s">
        <v>476</v>
      </c>
      <c r="D18" s="525"/>
      <c r="E18" s="410">
        <v>0.23649999999999999</v>
      </c>
      <c r="F18" s="410">
        <f t="shared" si="1"/>
        <v>8.0410000000000004</v>
      </c>
      <c r="G18" s="521"/>
      <c r="H18" s="520"/>
      <c r="J18">
        <v>5</v>
      </c>
      <c r="L18">
        <f>L15-L17</f>
        <v>2257.89</v>
      </c>
    </row>
    <row r="19" spans="1:12" x14ac:dyDescent="0.25">
      <c r="A19" s="522"/>
      <c r="B19" s="523" t="s">
        <v>494</v>
      </c>
      <c r="C19" s="6" t="s">
        <v>477</v>
      </c>
      <c r="D19" s="525"/>
      <c r="E19" s="410">
        <v>14.19</v>
      </c>
      <c r="F19" s="410">
        <f t="shared" si="1"/>
        <v>482.46</v>
      </c>
      <c r="G19" s="527">
        <f>SUM(F19:F25)</f>
        <v>2717.8240000000005</v>
      </c>
      <c r="H19" s="520"/>
      <c r="J19">
        <v>9</v>
      </c>
    </row>
    <row r="20" spans="1:12" x14ac:dyDescent="0.25">
      <c r="A20" s="522"/>
      <c r="B20" s="523"/>
      <c r="C20" s="6" t="s">
        <v>478</v>
      </c>
      <c r="D20" s="525"/>
      <c r="E20" s="410">
        <v>10.406000000000001</v>
      </c>
      <c r="F20" s="410">
        <f t="shared" si="1"/>
        <v>353.80400000000003</v>
      </c>
      <c r="G20" s="520"/>
      <c r="H20" s="520"/>
      <c r="J20">
        <v>16</v>
      </c>
    </row>
    <row r="21" spans="1:12" x14ac:dyDescent="0.25">
      <c r="A21" s="522"/>
      <c r="B21" s="523"/>
      <c r="C21" s="6" t="s">
        <v>479</v>
      </c>
      <c r="D21" s="525"/>
      <c r="E21" s="410">
        <v>8.0399999999999991</v>
      </c>
      <c r="F21" s="410">
        <f t="shared" si="1"/>
        <v>273.35999999999996</v>
      </c>
      <c r="G21" s="520"/>
      <c r="H21" s="520"/>
      <c r="J21">
        <f>SUM(J10:J20)</f>
        <v>87</v>
      </c>
    </row>
    <row r="22" spans="1:12" ht="30" x14ac:dyDescent="0.25">
      <c r="A22" s="522"/>
      <c r="B22" s="523"/>
      <c r="C22" s="387" t="s">
        <v>480</v>
      </c>
      <c r="D22" s="525"/>
      <c r="E22" s="410">
        <v>9.4600000000000009</v>
      </c>
      <c r="F22" s="410">
        <f t="shared" si="1"/>
        <v>321.64000000000004</v>
      </c>
      <c r="G22" s="520"/>
      <c r="H22" s="520"/>
    </row>
    <row r="23" spans="1:12" x14ac:dyDescent="0.25">
      <c r="A23" s="522"/>
      <c r="B23" s="523"/>
      <c r="C23" s="6" t="s">
        <v>481</v>
      </c>
      <c r="D23" s="525"/>
      <c r="E23" s="410">
        <v>18.920000000000002</v>
      </c>
      <c r="F23" s="410">
        <f t="shared" si="1"/>
        <v>643.28000000000009</v>
      </c>
      <c r="G23" s="520"/>
      <c r="H23" s="520"/>
    </row>
    <row r="24" spans="1:12" x14ac:dyDescent="0.25">
      <c r="A24" s="522"/>
      <c r="B24" s="523"/>
      <c r="C24" s="387" t="s">
        <v>491</v>
      </c>
      <c r="D24" s="525"/>
      <c r="E24" s="410">
        <v>14.19</v>
      </c>
      <c r="F24" s="410">
        <f t="shared" si="1"/>
        <v>482.46</v>
      </c>
      <c r="G24" s="520"/>
      <c r="H24" s="520"/>
    </row>
    <row r="25" spans="1:12" x14ac:dyDescent="0.25">
      <c r="A25" s="522"/>
      <c r="B25" s="523"/>
      <c r="C25" s="6" t="s">
        <v>492</v>
      </c>
      <c r="D25" s="526"/>
      <c r="E25" s="410">
        <v>4.7300000000000004</v>
      </c>
      <c r="F25" s="410">
        <f t="shared" si="1"/>
        <v>160.82000000000002</v>
      </c>
      <c r="G25" s="521"/>
      <c r="H25" s="521"/>
    </row>
    <row r="26" spans="1:12" x14ac:dyDescent="0.25">
      <c r="A26" s="523" t="s">
        <v>493</v>
      </c>
      <c r="B26" s="528" t="s">
        <v>484</v>
      </c>
      <c r="C26" s="7" t="s">
        <v>431</v>
      </c>
      <c r="D26" s="525">
        <v>13</v>
      </c>
      <c r="E26" s="409">
        <v>0.37840000000000001</v>
      </c>
      <c r="F26" s="410">
        <f>E26*$D$26</f>
        <v>4.9192</v>
      </c>
      <c r="G26" s="527">
        <f>SUM(F26:F30)</f>
        <v>76.107200000000006</v>
      </c>
      <c r="H26" s="527">
        <f>SUM(G26:G36)</f>
        <v>2761.3152</v>
      </c>
    </row>
    <row r="27" spans="1:12" x14ac:dyDescent="0.25">
      <c r="A27" s="523"/>
      <c r="B27" s="522"/>
      <c r="C27" s="385" t="s">
        <v>475</v>
      </c>
      <c r="D27" s="525"/>
      <c r="E27" s="410">
        <v>3.2907000000000002</v>
      </c>
      <c r="F27" s="410">
        <f t="shared" ref="F27:F35" si="2">E27*$D$26</f>
        <v>42.7791</v>
      </c>
      <c r="G27" s="520"/>
      <c r="H27" s="520"/>
    </row>
    <row r="28" spans="1:12" x14ac:dyDescent="0.25">
      <c r="A28" s="523"/>
      <c r="B28" s="522"/>
      <c r="C28" s="385" t="s">
        <v>432</v>
      </c>
      <c r="D28" s="525"/>
      <c r="E28" s="410">
        <v>1.4853000000000001</v>
      </c>
      <c r="F28" s="410">
        <f t="shared" si="2"/>
        <v>19.308900000000001</v>
      </c>
      <c r="G28" s="520"/>
      <c r="H28" s="520"/>
    </row>
    <row r="29" spans="1:12" x14ac:dyDescent="0.25">
      <c r="A29" s="523"/>
      <c r="B29" s="522"/>
      <c r="C29" s="6" t="s">
        <v>433</v>
      </c>
      <c r="D29" s="525"/>
      <c r="E29" s="410">
        <v>0.46350000000000002</v>
      </c>
      <c r="F29" s="410">
        <f t="shared" si="2"/>
        <v>6.0255000000000001</v>
      </c>
      <c r="G29" s="520"/>
      <c r="H29" s="520"/>
    </row>
    <row r="30" spans="1:12" x14ac:dyDescent="0.25">
      <c r="A30" s="523"/>
      <c r="B30" s="522"/>
      <c r="C30" s="6" t="s">
        <v>476</v>
      </c>
      <c r="D30" s="525"/>
      <c r="E30" s="410">
        <v>0.23649999999999999</v>
      </c>
      <c r="F30" s="410">
        <f t="shared" si="2"/>
        <v>3.0745</v>
      </c>
      <c r="G30" s="521"/>
      <c r="H30" s="520"/>
    </row>
    <row r="31" spans="1:12" x14ac:dyDescent="0.25">
      <c r="A31" s="523"/>
      <c r="B31" s="523" t="s">
        <v>483</v>
      </c>
      <c r="C31" s="6" t="s">
        <v>477</v>
      </c>
      <c r="D31" s="525"/>
      <c r="E31" s="410">
        <v>14.19</v>
      </c>
      <c r="F31" s="410">
        <f t="shared" si="2"/>
        <v>184.47</v>
      </c>
      <c r="G31" s="527">
        <f>SUM(F31:F35)</f>
        <v>793.20800000000008</v>
      </c>
      <c r="H31" s="520"/>
    </row>
    <row r="32" spans="1:12" x14ac:dyDescent="0.25">
      <c r="A32" s="523"/>
      <c r="B32" s="523"/>
      <c r="C32" s="6" t="s">
        <v>478</v>
      </c>
      <c r="D32" s="525"/>
      <c r="E32" s="410">
        <v>10.406000000000001</v>
      </c>
      <c r="F32" s="410">
        <f t="shared" si="2"/>
        <v>135.27800000000002</v>
      </c>
      <c r="G32" s="520"/>
      <c r="H32" s="520"/>
    </row>
    <row r="33" spans="1:13" x14ac:dyDescent="0.25">
      <c r="A33" s="523"/>
      <c r="B33" s="523"/>
      <c r="C33" s="6" t="s">
        <v>479</v>
      </c>
      <c r="D33" s="525"/>
      <c r="E33" s="410">
        <v>8.0399999999999991</v>
      </c>
      <c r="F33" s="410">
        <f t="shared" si="2"/>
        <v>104.51999999999998</v>
      </c>
      <c r="G33" s="520"/>
      <c r="H33" s="520"/>
    </row>
    <row r="34" spans="1:13" ht="30" x14ac:dyDescent="0.25">
      <c r="A34" s="523"/>
      <c r="B34" s="523"/>
      <c r="C34" s="387" t="s">
        <v>480</v>
      </c>
      <c r="D34" s="525"/>
      <c r="E34" s="410">
        <v>9.4600000000000009</v>
      </c>
      <c r="F34" s="410">
        <f t="shared" si="2"/>
        <v>122.98000000000002</v>
      </c>
      <c r="G34" s="520"/>
      <c r="H34" s="520"/>
    </row>
    <row r="35" spans="1:13" x14ac:dyDescent="0.25">
      <c r="A35" s="523"/>
      <c r="B35" s="523"/>
      <c r="C35" s="6" t="s">
        <v>481</v>
      </c>
      <c r="D35" s="526"/>
      <c r="E35" s="410">
        <v>18.920000000000002</v>
      </c>
      <c r="F35" s="410">
        <f t="shared" si="2"/>
        <v>245.96000000000004</v>
      </c>
      <c r="G35" s="521"/>
      <c r="H35" s="520"/>
      <c r="L35" s="345"/>
    </row>
    <row r="36" spans="1:13" ht="60.75" x14ac:dyDescent="0.25">
      <c r="A36" s="523"/>
      <c r="B36" s="165" t="s">
        <v>434</v>
      </c>
      <c r="C36" s="373" t="s">
        <v>482</v>
      </c>
      <c r="D36" s="386">
        <v>8</v>
      </c>
      <c r="E36" s="412">
        <v>236.5</v>
      </c>
      <c r="F36" s="410">
        <f>D36*E36</f>
        <v>1892</v>
      </c>
      <c r="G36" s="411">
        <f>F36</f>
        <v>1892</v>
      </c>
      <c r="H36" s="521"/>
    </row>
    <row r="37" spans="1:13" x14ac:dyDescent="0.25">
      <c r="A37" s="522" t="s">
        <v>97</v>
      </c>
      <c r="B37" s="522" t="s">
        <v>484</v>
      </c>
      <c r="C37" s="6" t="s">
        <v>431</v>
      </c>
      <c r="D37" s="530">
        <v>12</v>
      </c>
      <c r="E37" s="409">
        <v>0.37840000000000001</v>
      </c>
      <c r="F37" s="410">
        <f>E37*$D$37</f>
        <v>4.5407999999999999</v>
      </c>
      <c r="G37" s="529">
        <f>SUM(F37:F41)</f>
        <v>70.252799999999993</v>
      </c>
      <c r="H37" s="529">
        <f>SUM(G37:G48)</f>
        <v>1029.4848</v>
      </c>
    </row>
    <row r="38" spans="1:13" x14ac:dyDescent="0.25">
      <c r="A38" s="522"/>
      <c r="B38" s="522"/>
      <c r="C38" s="385" t="s">
        <v>475</v>
      </c>
      <c r="D38" s="530"/>
      <c r="E38" s="410">
        <v>3.2907000000000002</v>
      </c>
      <c r="F38" s="410">
        <f t="shared" ref="F38:F48" si="3">E38*$D$37</f>
        <v>39.488399999999999</v>
      </c>
      <c r="G38" s="529"/>
      <c r="H38" s="529"/>
    </row>
    <row r="39" spans="1:13" x14ac:dyDescent="0.25">
      <c r="A39" s="522"/>
      <c r="B39" s="522"/>
      <c r="C39" s="385" t="s">
        <v>432</v>
      </c>
      <c r="D39" s="530"/>
      <c r="E39" s="410">
        <v>1.4853000000000001</v>
      </c>
      <c r="F39" s="410">
        <f t="shared" si="3"/>
        <v>17.823599999999999</v>
      </c>
      <c r="G39" s="529"/>
      <c r="H39" s="529"/>
    </row>
    <row r="40" spans="1:13" x14ac:dyDescent="0.25">
      <c r="A40" s="522"/>
      <c r="B40" s="522"/>
      <c r="C40" s="6" t="s">
        <v>433</v>
      </c>
      <c r="D40" s="530"/>
      <c r="E40" s="410">
        <v>0.46350000000000002</v>
      </c>
      <c r="F40" s="410">
        <f t="shared" si="3"/>
        <v>5.5620000000000003</v>
      </c>
      <c r="G40" s="529"/>
      <c r="H40" s="529"/>
    </row>
    <row r="41" spans="1:13" x14ac:dyDescent="0.25">
      <c r="A41" s="522"/>
      <c r="B41" s="522"/>
      <c r="C41" s="6" t="s">
        <v>476</v>
      </c>
      <c r="D41" s="530"/>
      <c r="E41" s="410">
        <v>0.23649999999999999</v>
      </c>
      <c r="F41" s="410">
        <f t="shared" si="3"/>
        <v>2.8380000000000001</v>
      </c>
      <c r="G41" s="529"/>
      <c r="H41" s="529"/>
    </row>
    <row r="42" spans="1:13" x14ac:dyDescent="0.25">
      <c r="A42" s="522"/>
      <c r="B42" s="523" t="s">
        <v>494</v>
      </c>
      <c r="C42" s="6" t="s">
        <v>477</v>
      </c>
      <c r="D42" s="530"/>
      <c r="E42" s="410">
        <v>14.19</v>
      </c>
      <c r="F42" s="410">
        <f t="shared" si="3"/>
        <v>170.28</v>
      </c>
      <c r="G42" s="529">
        <f>SUM(F42:F48)</f>
        <v>959.23199999999997</v>
      </c>
      <c r="H42" s="529"/>
      <c r="M42">
        <v>32</v>
      </c>
    </row>
    <row r="43" spans="1:13" x14ac:dyDescent="0.25">
      <c r="A43" s="522"/>
      <c r="B43" s="523"/>
      <c r="C43" s="6" t="s">
        <v>478</v>
      </c>
      <c r="D43" s="530"/>
      <c r="E43" s="410">
        <v>10.406000000000001</v>
      </c>
      <c r="F43" s="410">
        <f t="shared" si="3"/>
        <v>124.87200000000001</v>
      </c>
      <c r="G43" s="529"/>
      <c r="H43" s="529"/>
      <c r="M43">
        <v>11</v>
      </c>
    </row>
    <row r="44" spans="1:13" x14ac:dyDescent="0.25">
      <c r="A44" s="522"/>
      <c r="B44" s="523"/>
      <c r="C44" s="6" t="s">
        <v>479</v>
      </c>
      <c r="D44" s="530"/>
      <c r="E44" s="410">
        <v>8.0399999999999991</v>
      </c>
      <c r="F44" s="410">
        <f t="shared" si="3"/>
        <v>96.47999999999999</v>
      </c>
      <c r="G44" s="529"/>
      <c r="H44" s="529"/>
      <c r="M44">
        <v>9</v>
      </c>
    </row>
    <row r="45" spans="1:13" ht="30" x14ac:dyDescent="0.25">
      <c r="A45" s="522"/>
      <c r="B45" s="523"/>
      <c r="C45" s="387" t="s">
        <v>480</v>
      </c>
      <c r="D45" s="530"/>
      <c r="E45" s="410">
        <v>9.4600000000000009</v>
      </c>
      <c r="F45" s="410">
        <f t="shared" si="3"/>
        <v>113.52000000000001</v>
      </c>
      <c r="G45" s="529"/>
      <c r="H45" s="529"/>
      <c r="M45">
        <v>3</v>
      </c>
    </row>
    <row r="46" spans="1:13" x14ac:dyDescent="0.25">
      <c r="A46" s="522"/>
      <c r="B46" s="523"/>
      <c r="C46" s="6" t="s">
        <v>481</v>
      </c>
      <c r="D46" s="530"/>
      <c r="E46" s="410">
        <v>18.920000000000002</v>
      </c>
      <c r="F46" s="410">
        <f t="shared" si="3"/>
        <v>227.04000000000002</v>
      </c>
      <c r="G46" s="529"/>
      <c r="H46" s="529"/>
      <c r="M46">
        <v>10</v>
      </c>
    </row>
    <row r="47" spans="1:13" x14ac:dyDescent="0.25">
      <c r="A47" s="522"/>
      <c r="B47" s="523"/>
      <c r="C47" s="387" t="s">
        <v>491</v>
      </c>
      <c r="D47" s="530"/>
      <c r="E47" s="410">
        <v>14.19</v>
      </c>
      <c r="F47" s="410">
        <f t="shared" si="3"/>
        <v>170.28</v>
      </c>
      <c r="G47" s="529"/>
      <c r="H47" s="529"/>
      <c r="M47">
        <f>M42+M43+M44+M46+M45</f>
        <v>65</v>
      </c>
    </row>
    <row r="48" spans="1:13" x14ac:dyDescent="0.25">
      <c r="A48" s="522"/>
      <c r="B48" s="523"/>
      <c r="C48" s="6" t="s">
        <v>492</v>
      </c>
      <c r="D48" s="530"/>
      <c r="E48" s="410">
        <v>4.7300000000000004</v>
      </c>
      <c r="F48" s="410">
        <f t="shared" si="3"/>
        <v>56.760000000000005</v>
      </c>
      <c r="G48" s="529"/>
      <c r="H48" s="529"/>
      <c r="M48">
        <v>8</v>
      </c>
    </row>
    <row r="49" spans="1:8" x14ac:dyDescent="0.25">
      <c r="A49" s="522" t="s">
        <v>495</v>
      </c>
      <c r="B49" s="522" t="s">
        <v>484</v>
      </c>
      <c r="C49" s="6" t="s">
        <v>431</v>
      </c>
      <c r="D49" s="530">
        <v>9</v>
      </c>
      <c r="E49" s="409">
        <v>0.37840000000000001</v>
      </c>
      <c r="F49" s="410">
        <f>E49*$D$49</f>
        <v>3.4056000000000002</v>
      </c>
      <c r="G49" s="527">
        <f>SUM(F49:F53)</f>
        <v>52.689600000000006</v>
      </c>
      <c r="H49" s="527">
        <f>G49+G54</f>
        <v>772.11360000000013</v>
      </c>
    </row>
    <row r="50" spans="1:8" x14ac:dyDescent="0.25">
      <c r="A50" s="522"/>
      <c r="B50" s="522"/>
      <c r="C50" s="385" t="s">
        <v>475</v>
      </c>
      <c r="D50" s="530"/>
      <c r="E50" s="410">
        <v>3.2907000000000002</v>
      </c>
      <c r="F50" s="410">
        <f t="shared" ref="F50:F60" si="4">E50*$D$49</f>
        <v>29.616300000000003</v>
      </c>
      <c r="G50" s="520"/>
      <c r="H50" s="520"/>
    </row>
    <row r="51" spans="1:8" x14ac:dyDescent="0.25">
      <c r="A51" s="522"/>
      <c r="B51" s="522"/>
      <c r="C51" s="385" t="s">
        <v>432</v>
      </c>
      <c r="D51" s="530"/>
      <c r="E51" s="410">
        <v>1.4853000000000001</v>
      </c>
      <c r="F51" s="410">
        <f t="shared" si="4"/>
        <v>13.367700000000001</v>
      </c>
      <c r="G51" s="520"/>
      <c r="H51" s="520"/>
    </row>
    <row r="52" spans="1:8" x14ac:dyDescent="0.25">
      <c r="A52" s="522"/>
      <c r="B52" s="522"/>
      <c r="C52" s="6" t="s">
        <v>433</v>
      </c>
      <c r="D52" s="530"/>
      <c r="E52" s="410">
        <v>0.46350000000000002</v>
      </c>
      <c r="F52" s="410">
        <f t="shared" si="4"/>
        <v>4.1715</v>
      </c>
      <c r="G52" s="520"/>
      <c r="H52" s="520"/>
    </row>
    <row r="53" spans="1:8" x14ac:dyDescent="0.25">
      <c r="A53" s="522"/>
      <c r="B53" s="522"/>
      <c r="C53" s="6" t="s">
        <v>476</v>
      </c>
      <c r="D53" s="530"/>
      <c r="E53" s="410">
        <v>0.23649999999999999</v>
      </c>
      <c r="F53" s="410">
        <f t="shared" si="4"/>
        <v>2.1284999999999998</v>
      </c>
      <c r="G53" s="521"/>
      <c r="H53" s="520"/>
    </row>
    <row r="54" spans="1:8" x14ac:dyDescent="0.25">
      <c r="A54" s="522"/>
      <c r="B54" s="523" t="s">
        <v>494</v>
      </c>
      <c r="C54" s="6" t="s">
        <v>477</v>
      </c>
      <c r="D54" s="530"/>
      <c r="E54" s="410">
        <v>14.19</v>
      </c>
      <c r="F54" s="410">
        <f t="shared" si="4"/>
        <v>127.71</v>
      </c>
      <c r="G54" s="527">
        <f>SUM(F54:F60)</f>
        <v>719.42400000000009</v>
      </c>
      <c r="H54" s="520"/>
    </row>
    <row r="55" spans="1:8" x14ac:dyDescent="0.25">
      <c r="A55" s="522"/>
      <c r="B55" s="523"/>
      <c r="C55" s="6" t="s">
        <v>478</v>
      </c>
      <c r="D55" s="530"/>
      <c r="E55" s="410">
        <v>10.406000000000001</v>
      </c>
      <c r="F55" s="410">
        <f t="shared" si="4"/>
        <v>93.654000000000011</v>
      </c>
      <c r="G55" s="520"/>
      <c r="H55" s="520"/>
    </row>
    <row r="56" spans="1:8" x14ac:dyDescent="0.25">
      <c r="A56" s="522"/>
      <c r="B56" s="523"/>
      <c r="C56" s="6" t="s">
        <v>479</v>
      </c>
      <c r="D56" s="530"/>
      <c r="E56" s="410">
        <v>8.0399999999999991</v>
      </c>
      <c r="F56" s="410">
        <f t="shared" si="4"/>
        <v>72.359999999999985</v>
      </c>
      <c r="G56" s="520"/>
      <c r="H56" s="520"/>
    </row>
    <row r="57" spans="1:8" ht="30" x14ac:dyDescent="0.25">
      <c r="A57" s="522"/>
      <c r="B57" s="523"/>
      <c r="C57" s="387" t="s">
        <v>480</v>
      </c>
      <c r="D57" s="530"/>
      <c r="E57" s="410">
        <v>9.4600000000000009</v>
      </c>
      <c r="F57" s="410">
        <f t="shared" si="4"/>
        <v>85.140000000000015</v>
      </c>
      <c r="G57" s="520"/>
      <c r="H57" s="520"/>
    </row>
    <row r="58" spans="1:8" x14ac:dyDescent="0.25">
      <c r="A58" s="522"/>
      <c r="B58" s="523"/>
      <c r="C58" s="6" t="s">
        <v>481</v>
      </c>
      <c r="D58" s="530"/>
      <c r="E58" s="410">
        <v>18.920000000000002</v>
      </c>
      <c r="F58" s="410">
        <f t="shared" si="4"/>
        <v>170.28000000000003</v>
      </c>
      <c r="G58" s="520"/>
      <c r="H58" s="520"/>
    </row>
    <row r="59" spans="1:8" x14ac:dyDescent="0.25">
      <c r="A59" s="522"/>
      <c r="B59" s="523"/>
      <c r="C59" s="387" t="s">
        <v>491</v>
      </c>
      <c r="D59" s="530"/>
      <c r="E59" s="410">
        <v>14.19</v>
      </c>
      <c r="F59" s="410">
        <f t="shared" si="4"/>
        <v>127.71</v>
      </c>
      <c r="G59" s="520"/>
      <c r="H59" s="520"/>
    </row>
    <row r="60" spans="1:8" x14ac:dyDescent="0.25">
      <c r="A60" s="522"/>
      <c r="B60" s="523"/>
      <c r="C60" s="6" t="s">
        <v>492</v>
      </c>
      <c r="D60" s="530"/>
      <c r="E60" s="410">
        <v>4.7300000000000004</v>
      </c>
      <c r="F60" s="410">
        <f t="shared" si="4"/>
        <v>42.570000000000007</v>
      </c>
      <c r="G60" s="521"/>
      <c r="H60" s="521"/>
    </row>
    <row r="61" spans="1:8" x14ac:dyDescent="0.25">
      <c r="A61" s="522" t="s">
        <v>506</v>
      </c>
      <c r="B61" s="528" t="s">
        <v>484</v>
      </c>
      <c r="C61" s="7" t="s">
        <v>431</v>
      </c>
      <c r="D61" s="524">
        <v>15</v>
      </c>
      <c r="E61" s="409">
        <v>0.37840000000000001</v>
      </c>
      <c r="F61" s="410">
        <f>E61*$D$61</f>
        <v>5.6760000000000002</v>
      </c>
      <c r="G61" s="527">
        <f>SUM(F61:F65)</f>
        <v>87.816000000000003</v>
      </c>
      <c r="H61" s="527">
        <f>SUM(G61:G71)</f>
        <v>4787.0560000000005</v>
      </c>
    </row>
    <row r="62" spans="1:8" x14ac:dyDescent="0.25">
      <c r="A62" s="522"/>
      <c r="B62" s="522"/>
      <c r="C62" s="385" t="s">
        <v>475</v>
      </c>
      <c r="D62" s="525"/>
      <c r="E62" s="410">
        <v>3.2907000000000002</v>
      </c>
      <c r="F62" s="410">
        <f t="shared" ref="F62:F70" si="5">E62*$D$61</f>
        <v>49.360500000000002</v>
      </c>
      <c r="G62" s="520"/>
      <c r="H62" s="520"/>
    </row>
    <row r="63" spans="1:8" x14ac:dyDescent="0.25">
      <c r="A63" s="522"/>
      <c r="B63" s="522"/>
      <c r="C63" s="385" t="s">
        <v>432</v>
      </c>
      <c r="D63" s="525"/>
      <c r="E63" s="410">
        <v>1.4853000000000001</v>
      </c>
      <c r="F63" s="410">
        <f t="shared" si="5"/>
        <v>22.279500000000002</v>
      </c>
      <c r="G63" s="520"/>
      <c r="H63" s="520"/>
    </row>
    <row r="64" spans="1:8" x14ac:dyDescent="0.25">
      <c r="A64" s="522"/>
      <c r="B64" s="522"/>
      <c r="C64" s="6" t="s">
        <v>433</v>
      </c>
      <c r="D64" s="525"/>
      <c r="E64" s="410">
        <v>0.46350000000000002</v>
      </c>
      <c r="F64" s="410">
        <f t="shared" si="5"/>
        <v>6.9525000000000006</v>
      </c>
      <c r="G64" s="520"/>
      <c r="H64" s="520"/>
    </row>
    <row r="65" spans="1:12" x14ac:dyDescent="0.25">
      <c r="A65" s="522"/>
      <c r="B65" s="522"/>
      <c r="C65" s="6" t="s">
        <v>476</v>
      </c>
      <c r="D65" s="525"/>
      <c r="E65" s="410">
        <v>0.23649999999999999</v>
      </c>
      <c r="F65" s="410">
        <f t="shared" si="5"/>
        <v>3.5474999999999999</v>
      </c>
      <c r="G65" s="521"/>
      <c r="H65" s="520"/>
    </row>
    <row r="66" spans="1:12" x14ac:dyDescent="0.25">
      <c r="A66" s="522"/>
      <c r="B66" s="523" t="s">
        <v>483</v>
      </c>
      <c r="C66" s="6" t="s">
        <v>477</v>
      </c>
      <c r="D66" s="525"/>
      <c r="E66" s="410">
        <v>14.19</v>
      </c>
      <c r="F66" s="410">
        <f t="shared" si="5"/>
        <v>212.85</v>
      </c>
      <c r="G66" s="527">
        <f>SUM(F66:F70)</f>
        <v>915.24</v>
      </c>
      <c r="H66" s="520"/>
    </row>
    <row r="67" spans="1:12" x14ac:dyDescent="0.25">
      <c r="A67" s="522"/>
      <c r="B67" s="523"/>
      <c r="C67" s="6" t="s">
        <v>478</v>
      </c>
      <c r="D67" s="525"/>
      <c r="E67" s="410">
        <v>10.406000000000001</v>
      </c>
      <c r="F67" s="410">
        <f t="shared" si="5"/>
        <v>156.09</v>
      </c>
      <c r="G67" s="520"/>
      <c r="H67" s="520"/>
    </row>
    <row r="68" spans="1:12" x14ac:dyDescent="0.25">
      <c r="A68" s="522"/>
      <c r="B68" s="523"/>
      <c r="C68" s="6" t="s">
        <v>479</v>
      </c>
      <c r="D68" s="525"/>
      <c r="E68" s="410">
        <v>8.0399999999999991</v>
      </c>
      <c r="F68" s="410">
        <f t="shared" si="5"/>
        <v>120.6</v>
      </c>
      <c r="G68" s="520"/>
      <c r="H68" s="520"/>
    </row>
    <row r="69" spans="1:12" ht="30" x14ac:dyDescent="0.25">
      <c r="A69" s="522"/>
      <c r="B69" s="523"/>
      <c r="C69" s="387" t="s">
        <v>480</v>
      </c>
      <c r="D69" s="525"/>
      <c r="E69" s="410">
        <v>9.4600000000000009</v>
      </c>
      <c r="F69" s="410">
        <f t="shared" si="5"/>
        <v>141.9</v>
      </c>
      <c r="G69" s="520"/>
      <c r="H69" s="520"/>
    </row>
    <row r="70" spans="1:12" x14ac:dyDescent="0.25">
      <c r="A70" s="522"/>
      <c r="B70" s="523"/>
      <c r="C70" s="6" t="s">
        <v>481</v>
      </c>
      <c r="D70" s="526"/>
      <c r="E70" s="410">
        <v>18.920000000000002</v>
      </c>
      <c r="F70" s="410">
        <f t="shared" si="5"/>
        <v>283.8</v>
      </c>
      <c r="G70" s="521"/>
      <c r="H70" s="520"/>
    </row>
    <row r="71" spans="1:12" ht="60.75" x14ac:dyDescent="0.25">
      <c r="A71" s="522"/>
      <c r="B71" s="165" t="s">
        <v>434</v>
      </c>
      <c r="C71" s="373" t="s">
        <v>482</v>
      </c>
      <c r="D71" s="386">
        <v>16</v>
      </c>
      <c r="E71" s="412">
        <v>236.5</v>
      </c>
      <c r="F71" s="412">
        <v>236.5</v>
      </c>
      <c r="G71" s="411">
        <f>F71*D71</f>
        <v>3784</v>
      </c>
      <c r="H71" s="521"/>
    </row>
    <row r="72" spans="1:12" x14ac:dyDescent="0.25">
      <c r="A72" s="523" t="s">
        <v>147</v>
      </c>
      <c r="B72" s="528" t="s">
        <v>484</v>
      </c>
      <c r="C72" s="7" t="s">
        <v>431</v>
      </c>
      <c r="D72" s="524">
        <v>33</v>
      </c>
      <c r="E72" s="409">
        <v>0.37840000000000001</v>
      </c>
      <c r="F72" s="410">
        <f>E72*$D$72</f>
        <v>12.4872</v>
      </c>
      <c r="G72" s="527">
        <f>SUM(F72:F76)</f>
        <v>193.1952</v>
      </c>
      <c r="H72" s="527">
        <f>SUM(G72:G82)</f>
        <v>6227.2232000000004</v>
      </c>
      <c r="K72">
        <f>6150.54-6083.52</f>
        <v>67.019999999999527</v>
      </c>
    </row>
    <row r="73" spans="1:12" x14ac:dyDescent="0.25">
      <c r="A73" s="523"/>
      <c r="B73" s="522"/>
      <c r="C73" s="385" t="s">
        <v>475</v>
      </c>
      <c r="D73" s="525"/>
      <c r="E73" s="410">
        <v>3.2907000000000002</v>
      </c>
      <c r="F73" s="410">
        <f t="shared" ref="F73:F81" si="6">E73*$D$72</f>
        <v>108.59310000000001</v>
      </c>
      <c r="G73" s="520"/>
      <c r="H73" s="520"/>
    </row>
    <row r="74" spans="1:12" x14ac:dyDescent="0.25">
      <c r="A74" s="523"/>
      <c r="B74" s="522"/>
      <c r="C74" s="385" t="s">
        <v>432</v>
      </c>
      <c r="D74" s="525"/>
      <c r="E74" s="410">
        <v>1.4853000000000001</v>
      </c>
      <c r="F74" s="410">
        <f t="shared" si="6"/>
        <v>49.014900000000004</v>
      </c>
      <c r="G74" s="520"/>
      <c r="H74" s="520"/>
    </row>
    <row r="75" spans="1:12" x14ac:dyDescent="0.25">
      <c r="A75" s="523"/>
      <c r="B75" s="522"/>
      <c r="C75" s="6" t="s">
        <v>433</v>
      </c>
      <c r="D75" s="525"/>
      <c r="E75" s="410">
        <v>0.46350000000000002</v>
      </c>
      <c r="F75" s="410">
        <f t="shared" si="6"/>
        <v>15.295500000000001</v>
      </c>
      <c r="G75" s="520"/>
      <c r="H75" s="520"/>
      <c r="K75">
        <f>18.92*3</f>
        <v>56.760000000000005</v>
      </c>
    </row>
    <row r="76" spans="1:12" x14ac:dyDescent="0.25">
      <c r="A76" s="523"/>
      <c r="B76" s="522"/>
      <c r="C76" s="6" t="s">
        <v>476</v>
      </c>
      <c r="D76" s="525"/>
      <c r="E76" s="410">
        <v>0.23649999999999999</v>
      </c>
      <c r="F76" s="410">
        <f t="shared" si="6"/>
        <v>7.8045</v>
      </c>
      <c r="G76" s="521"/>
      <c r="H76" s="520"/>
    </row>
    <row r="77" spans="1:12" x14ac:dyDescent="0.25">
      <c r="A77" s="523"/>
      <c r="B77" s="522" t="s">
        <v>483</v>
      </c>
      <c r="C77" s="6" t="s">
        <v>477</v>
      </c>
      <c r="D77" s="525"/>
      <c r="E77" s="410">
        <v>14.19</v>
      </c>
      <c r="F77" s="410">
        <f t="shared" si="6"/>
        <v>468.27</v>
      </c>
      <c r="G77" s="527">
        <f>SUM(F77:F81)</f>
        <v>2013.5280000000002</v>
      </c>
      <c r="H77" s="520"/>
    </row>
    <row r="78" spans="1:12" x14ac:dyDescent="0.25">
      <c r="A78" s="523"/>
      <c r="B78" s="522"/>
      <c r="C78" s="6" t="s">
        <v>478</v>
      </c>
      <c r="D78" s="525"/>
      <c r="E78" s="410">
        <v>10.406000000000001</v>
      </c>
      <c r="F78" s="410">
        <f t="shared" si="6"/>
        <v>343.39800000000002</v>
      </c>
      <c r="G78" s="520"/>
      <c r="H78" s="520"/>
      <c r="K78">
        <f>SUM(E77:E81)</f>
        <v>61.015999999999998</v>
      </c>
    </row>
    <row r="79" spans="1:12" x14ac:dyDescent="0.25">
      <c r="A79" s="523"/>
      <c r="B79" s="522"/>
      <c r="C79" s="6" t="s">
        <v>479</v>
      </c>
      <c r="D79" s="525"/>
      <c r="E79" s="410">
        <v>8.0399999999999991</v>
      </c>
      <c r="F79" s="410">
        <f t="shared" si="6"/>
        <v>265.32</v>
      </c>
      <c r="G79" s="520"/>
      <c r="H79" s="520"/>
      <c r="J79">
        <f>SUM(E42:E48)</f>
        <v>79.936000000000007</v>
      </c>
      <c r="L79">
        <f>H72-6083.52</f>
        <v>143.70319999999992</v>
      </c>
    </row>
    <row r="80" spans="1:12" ht="30" x14ac:dyDescent="0.25">
      <c r="A80" s="523"/>
      <c r="B80" s="522"/>
      <c r="C80" s="387" t="s">
        <v>480</v>
      </c>
      <c r="D80" s="525"/>
      <c r="E80" s="410">
        <v>9.4600000000000009</v>
      </c>
      <c r="F80" s="410">
        <f t="shared" si="6"/>
        <v>312.18</v>
      </c>
      <c r="G80" s="520"/>
      <c r="H80" s="520"/>
    </row>
    <row r="81" spans="1:11" x14ac:dyDescent="0.25">
      <c r="A81" s="523"/>
      <c r="B81" s="522"/>
      <c r="C81" s="6" t="s">
        <v>481</v>
      </c>
      <c r="D81" s="525"/>
      <c r="E81" s="410">
        <v>18.920000000000002</v>
      </c>
      <c r="F81" s="410">
        <f t="shared" si="6"/>
        <v>624.36</v>
      </c>
      <c r="G81" s="520"/>
      <c r="H81" s="520"/>
      <c r="K81">
        <f>1887.36-G77</f>
        <v>-126.16800000000035</v>
      </c>
    </row>
    <row r="82" spans="1:11" ht="60.75" x14ac:dyDescent="0.25">
      <c r="A82" s="523"/>
      <c r="B82" s="165" t="s">
        <v>434</v>
      </c>
      <c r="C82" s="373" t="s">
        <v>482</v>
      </c>
      <c r="D82" s="17">
        <v>17</v>
      </c>
      <c r="E82" s="412">
        <v>236.5</v>
      </c>
      <c r="F82" s="412">
        <f>D82*E82</f>
        <v>4020.5</v>
      </c>
      <c r="G82" s="412">
        <f>F82</f>
        <v>4020.5</v>
      </c>
      <c r="H82" s="521"/>
    </row>
    <row r="83" spans="1:11" x14ac:dyDescent="0.25">
      <c r="A83" s="522" t="s">
        <v>496</v>
      </c>
      <c r="B83" s="528" t="s">
        <v>484</v>
      </c>
      <c r="C83" s="7" t="s">
        <v>431</v>
      </c>
      <c r="D83" s="530">
        <v>20</v>
      </c>
      <c r="E83" s="409">
        <v>0.37840000000000001</v>
      </c>
      <c r="F83" s="410">
        <f>E83*$D$83</f>
        <v>7.5680000000000005</v>
      </c>
      <c r="G83" s="527">
        <f>SUM(F83:F87)</f>
        <v>117.08800000000001</v>
      </c>
      <c r="H83" s="527">
        <f>SUM(G83:G92)</f>
        <v>1337.4080000000001</v>
      </c>
    </row>
    <row r="84" spans="1:11" x14ac:dyDescent="0.25">
      <c r="A84" s="522"/>
      <c r="B84" s="522"/>
      <c r="C84" s="385" t="s">
        <v>475</v>
      </c>
      <c r="D84" s="530"/>
      <c r="E84" s="410">
        <v>3.2907000000000002</v>
      </c>
      <c r="F84" s="410">
        <f t="shared" ref="F84:F92" si="7">E84*$D$83</f>
        <v>65.814000000000007</v>
      </c>
      <c r="G84" s="520"/>
      <c r="H84" s="520"/>
    </row>
    <row r="85" spans="1:11" x14ac:dyDescent="0.25">
      <c r="A85" s="522"/>
      <c r="B85" s="522"/>
      <c r="C85" s="385" t="s">
        <v>432</v>
      </c>
      <c r="D85" s="530"/>
      <c r="E85" s="410">
        <v>1.4853000000000001</v>
      </c>
      <c r="F85" s="410">
        <f t="shared" si="7"/>
        <v>29.706000000000003</v>
      </c>
      <c r="G85" s="520"/>
      <c r="H85" s="520"/>
    </row>
    <row r="86" spans="1:11" x14ac:dyDescent="0.25">
      <c r="A86" s="522"/>
      <c r="B86" s="522"/>
      <c r="C86" s="6" t="s">
        <v>433</v>
      </c>
      <c r="D86" s="530"/>
      <c r="E86" s="410">
        <v>0.46350000000000002</v>
      </c>
      <c r="F86" s="410">
        <f t="shared" si="7"/>
        <v>9.27</v>
      </c>
      <c r="G86" s="520"/>
      <c r="H86" s="520"/>
    </row>
    <row r="87" spans="1:11" x14ac:dyDescent="0.25">
      <c r="A87" s="522"/>
      <c r="B87" s="522"/>
      <c r="C87" s="6" t="s">
        <v>476</v>
      </c>
      <c r="D87" s="530"/>
      <c r="E87" s="410">
        <v>0.23649999999999999</v>
      </c>
      <c r="F87" s="410">
        <f t="shared" si="7"/>
        <v>4.7299999999999995</v>
      </c>
      <c r="G87" s="521"/>
      <c r="H87" s="520"/>
    </row>
    <row r="88" spans="1:11" x14ac:dyDescent="0.25">
      <c r="A88" s="522"/>
      <c r="B88" s="523" t="s">
        <v>483</v>
      </c>
      <c r="C88" s="6" t="s">
        <v>477</v>
      </c>
      <c r="D88" s="530"/>
      <c r="E88" s="410">
        <v>14.19</v>
      </c>
      <c r="F88" s="410">
        <f t="shared" si="7"/>
        <v>283.8</v>
      </c>
      <c r="G88" s="527">
        <f>SUM(F88:F92)</f>
        <v>1220.3200000000002</v>
      </c>
      <c r="H88" s="520"/>
    </row>
    <row r="89" spans="1:11" x14ac:dyDescent="0.25">
      <c r="A89" s="522"/>
      <c r="B89" s="523"/>
      <c r="C89" s="6" t="s">
        <v>478</v>
      </c>
      <c r="D89" s="530"/>
      <c r="E89" s="410">
        <v>10.406000000000001</v>
      </c>
      <c r="F89" s="410">
        <f t="shared" si="7"/>
        <v>208.12</v>
      </c>
      <c r="G89" s="520"/>
      <c r="H89" s="520"/>
    </row>
    <row r="90" spans="1:11" x14ac:dyDescent="0.25">
      <c r="A90" s="522"/>
      <c r="B90" s="523"/>
      <c r="C90" s="6" t="s">
        <v>479</v>
      </c>
      <c r="D90" s="530"/>
      <c r="E90" s="410">
        <v>8.0399999999999991</v>
      </c>
      <c r="F90" s="410">
        <f t="shared" si="7"/>
        <v>160.79999999999998</v>
      </c>
      <c r="G90" s="520"/>
      <c r="H90" s="520"/>
    </row>
    <row r="91" spans="1:11" ht="30" x14ac:dyDescent="0.25">
      <c r="A91" s="522"/>
      <c r="B91" s="523"/>
      <c r="C91" s="387" t="s">
        <v>480</v>
      </c>
      <c r="D91" s="530"/>
      <c r="E91" s="410">
        <v>9.4600000000000009</v>
      </c>
      <c r="F91" s="410">
        <f t="shared" si="7"/>
        <v>189.20000000000002</v>
      </c>
      <c r="G91" s="520"/>
      <c r="H91" s="520"/>
    </row>
    <row r="92" spans="1:11" x14ac:dyDescent="0.25">
      <c r="A92" s="522"/>
      <c r="B92" s="523"/>
      <c r="C92" s="6" t="s">
        <v>481</v>
      </c>
      <c r="D92" s="530"/>
      <c r="E92" s="410">
        <v>18.920000000000002</v>
      </c>
      <c r="F92" s="410">
        <f t="shared" si="7"/>
        <v>378.40000000000003</v>
      </c>
      <c r="G92" s="521"/>
      <c r="H92" s="521"/>
    </row>
    <row r="93" spans="1:11" ht="15" customHeight="1" x14ac:dyDescent="0.25">
      <c r="A93" s="534" t="s">
        <v>497</v>
      </c>
      <c r="B93" s="522" t="s">
        <v>484</v>
      </c>
      <c r="C93" s="6" t="s">
        <v>431</v>
      </c>
      <c r="D93" s="530">
        <v>10</v>
      </c>
      <c r="E93" s="409">
        <v>0.37840000000000001</v>
      </c>
      <c r="F93" s="410">
        <f>E93*$D$93</f>
        <v>3.7840000000000003</v>
      </c>
      <c r="G93" s="529">
        <f>SUM(F93:F97)</f>
        <v>58.544000000000004</v>
      </c>
      <c r="H93" s="527">
        <f>SUM(G93:G105)</f>
        <v>1094.404</v>
      </c>
    </row>
    <row r="94" spans="1:11" x14ac:dyDescent="0.25">
      <c r="A94" s="535"/>
      <c r="B94" s="522"/>
      <c r="C94" s="385" t="s">
        <v>475</v>
      </c>
      <c r="D94" s="530"/>
      <c r="E94" s="410">
        <v>3.2907000000000002</v>
      </c>
      <c r="F94" s="410">
        <f t="shared" ref="F94:F104" si="8">E94*$D$93</f>
        <v>32.907000000000004</v>
      </c>
      <c r="G94" s="529"/>
      <c r="H94" s="520"/>
    </row>
    <row r="95" spans="1:11" x14ac:dyDescent="0.25">
      <c r="A95" s="535"/>
      <c r="B95" s="522"/>
      <c r="C95" s="385" t="s">
        <v>432</v>
      </c>
      <c r="D95" s="530"/>
      <c r="E95" s="410">
        <v>1.4853000000000001</v>
      </c>
      <c r="F95" s="410">
        <f t="shared" si="8"/>
        <v>14.853000000000002</v>
      </c>
      <c r="G95" s="529"/>
      <c r="H95" s="520"/>
    </row>
    <row r="96" spans="1:11" x14ac:dyDescent="0.25">
      <c r="A96" s="535"/>
      <c r="B96" s="522"/>
      <c r="C96" s="6" t="s">
        <v>433</v>
      </c>
      <c r="D96" s="530"/>
      <c r="E96" s="410">
        <v>0.46350000000000002</v>
      </c>
      <c r="F96" s="410">
        <f t="shared" si="8"/>
        <v>4.6349999999999998</v>
      </c>
      <c r="G96" s="529"/>
      <c r="H96" s="520"/>
    </row>
    <row r="97" spans="1:11" x14ac:dyDescent="0.25">
      <c r="A97" s="535"/>
      <c r="B97" s="522"/>
      <c r="C97" s="6" t="s">
        <v>476</v>
      </c>
      <c r="D97" s="530"/>
      <c r="E97" s="410">
        <v>0.23649999999999999</v>
      </c>
      <c r="F97" s="410">
        <f t="shared" si="8"/>
        <v>2.3649999999999998</v>
      </c>
      <c r="G97" s="529"/>
      <c r="H97" s="520"/>
    </row>
    <row r="98" spans="1:11" x14ac:dyDescent="0.25">
      <c r="A98" s="535"/>
      <c r="B98" s="523" t="s">
        <v>494</v>
      </c>
      <c r="C98" s="6" t="s">
        <v>477</v>
      </c>
      <c r="D98" s="530"/>
      <c r="E98" s="410">
        <v>14.19</v>
      </c>
      <c r="F98" s="410">
        <f t="shared" si="8"/>
        <v>141.9</v>
      </c>
      <c r="G98" s="529">
        <f>SUM(F98:F104)</f>
        <v>799.36</v>
      </c>
      <c r="H98" s="520"/>
    </row>
    <row r="99" spans="1:11" x14ac:dyDescent="0.25">
      <c r="A99" s="535"/>
      <c r="B99" s="523"/>
      <c r="C99" s="6" t="s">
        <v>478</v>
      </c>
      <c r="D99" s="530"/>
      <c r="E99" s="410">
        <v>10.406000000000001</v>
      </c>
      <c r="F99" s="410">
        <f t="shared" si="8"/>
        <v>104.06</v>
      </c>
      <c r="G99" s="529"/>
      <c r="H99" s="520"/>
    </row>
    <row r="100" spans="1:11" x14ac:dyDescent="0.25">
      <c r="A100" s="535"/>
      <c r="B100" s="523"/>
      <c r="C100" s="6" t="s">
        <v>479</v>
      </c>
      <c r="D100" s="530"/>
      <c r="E100" s="410">
        <v>8.0399999999999991</v>
      </c>
      <c r="F100" s="410">
        <f t="shared" si="8"/>
        <v>80.399999999999991</v>
      </c>
      <c r="G100" s="529"/>
      <c r="H100" s="520"/>
    </row>
    <row r="101" spans="1:11" ht="30" x14ac:dyDescent="0.25">
      <c r="A101" s="535"/>
      <c r="B101" s="523"/>
      <c r="C101" s="387" t="s">
        <v>480</v>
      </c>
      <c r="D101" s="530"/>
      <c r="E101" s="410">
        <v>9.4600000000000009</v>
      </c>
      <c r="F101" s="410">
        <f t="shared" si="8"/>
        <v>94.600000000000009</v>
      </c>
      <c r="G101" s="529"/>
      <c r="H101" s="520"/>
    </row>
    <row r="102" spans="1:11" x14ac:dyDescent="0.25">
      <c r="A102" s="535"/>
      <c r="B102" s="523"/>
      <c r="C102" s="6" t="s">
        <v>481</v>
      </c>
      <c r="D102" s="530"/>
      <c r="E102" s="410">
        <v>18.920000000000002</v>
      </c>
      <c r="F102" s="410">
        <f t="shared" si="8"/>
        <v>189.20000000000002</v>
      </c>
      <c r="G102" s="529"/>
      <c r="H102" s="520"/>
    </row>
    <row r="103" spans="1:11" x14ac:dyDescent="0.25">
      <c r="A103" s="535"/>
      <c r="B103" s="523"/>
      <c r="C103" s="387" t="s">
        <v>491</v>
      </c>
      <c r="D103" s="530"/>
      <c r="E103" s="410">
        <v>14.19</v>
      </c>
      <c r="F103" s="410">
        <f t="shared" si="8"/>
        <v>141.9</v>
      </c>
      <c r="G103" s="529"/>
      <c r="H103" s="520"/>
    </row>
    <row r="104" spans="1:11" x14ac:dyDescent="0.25">
      <c r="A104" s="535"/>
      <c r="B104" s="523"/>
      <c r="C104" s="6" t="s">
        <v>492</v>
      </c>
      <c r="D104" s="530"/>
      <c r="E104" s="410">
        <v>4.7300000000000004</v>
      </c>
      <c r="F104" s="410">
        <f t="shared" si="8"/>
        <v>47.300000000000004</v>
      </c>
      <c r="G104" s="529"/>
      <c r="H104" s="520"/>
    </row>
    <row r="105" spans="1:11" ht="75" x14ac:dyDescent="0.25">
      <c r="A105" s="528"/>
      <c r="B105" s="389" t="s">
        <v>434</v>
      </c>
      <c r="C105" s="373" t="s">
        <v>482</v>
      </c>
      <c r="D105" s="386">
        <v>1</v>
      </c>
      <c r="E105" s="412">
        <v>236.5</v>
      </c>
      <c r="F105" s="412">
        <v>236.5</v>
      </c>
      <c r="G105" s="412">
        <v>236.5</v>
      </c>
      <c r="H105" s="521"/>
    </row>
    <row r="106" spans="1:11" x14ac:dyDescent="0.25">
      <c r="A106" s="522" t="s">
        <v>498</v>
      </c>
      <c r="B106" s="528" t="s">
        <v>484</v>
      </c>
      <c r="C106" s="7" t="s">
        <v>431</v>
      </c>
      <c r="D106" s="530">
        <v>10</v>
      </c>
      <c r="E106" s="409">
        <v>0.37840000000000001</v>
      </c>
      <c r="F106" s="410">
        <f>E106*$D$106</f>
        <v>3.7840000000000003</v>
      </c>
      <c r="G106" s="527">
        <f>SUM(F106:F110)</f>
        <v>58.544000000000004</v>
      </c>
      <c r="H106" s="527">
        <f>SUM(G106:G115)</f>
        <v>668.70400000000006</v>
      </c>
    </row>
    <row r="107" spans="1:11" x14ac:dyDescent="0.25">
      <c r="A107" s="522"/>
      <c r="B107" s="522"/>
      <c r="C107" s="385" t="s">
        <v>475</v>
      </c>
      <c r="D107" s="530"/>
      <c r="E107" s="410">
        <v>3.2907000000000002</v>
      </c>
      <c r="F107" s="410">
        <f t="shared" ref="F107:F115" si="9">E107*$D$106</f>
        <v>32.907000000000004</v>
      </c>
      <c r="G107" s="520"/>
      <c r="H107" s="520"/>
    </row>
    <row r="108" spans="1:11" x14ac:dyDescent="0.25">
      <c r="A108" s="522"/>
      <c r="B108" s="522"/>
      <c r="C108" s="385" t="s">
        <v>432</v>
      </c>
      <c r="D108" s="530"/>
      <c r="E108" s="410">
        <v>1.4853000000000001</v>
      </c>
      <c r="F108" s="410">
        <f t="shared" si="9"/>
        <v>14.853000000000002</v>
      </c>
      <c r="G108" s="520"/>
      <c r="H108" s="520"/>
    </row>
    <row r="109" spans="1:11" x14ac:dyDescent="0.25">
      <c r="A109" s="522"/>
      <c r="B109" s="522"/>
      <c r="C109" s="6" t="s">
        <v>433</v>
      </c>
      <c r="D109" s="530"/>
      <c r="E109" s="410">
        <v>0.46350000000000002</v>
      </c>
      <c r="F109" s="410">
        <f t="shared" si="9"/>
        <v>4.6349999999999998</v>
      </c>
      <c r="G109" s="520"/>
      <c r="H109" s="520"/>
    </row>
    <row r="110" spans="1:11" x14ac:dyDescent="0.25">
      <c r="A110" s="522"/>
      <c r="B110" s="522"/>
      <c r="C110" s="6" t="s">
        <v>476</v>
      </c>
      <c r="D110" s="530"/>
      <c r="E110" s="410">
        <v>0.23649999999999999</v>
      </c>
      <c r="F110" s="410">
        <f t="shared" si="9"/>
        <v>2.3649999999999998</v>
      </c>
      <c r="G110" s="521"/>
      <c r="H110" s="520"/>
    </row>
    <row r="111" spans="1:11" x14ac:dyDescent="0.25">
      <c r="A111" s="522"/>
      <c r="B111" s="523" t="s">
        <v>483</v>
      </c>
      <c r="C111" s="6" t="s">
        <v>477</v>
      </c>
      <c r="D111" s="530"/>
      <c r="E111" s="410">
        <v>14.19</v>
      </c>
      <c r="F111" s="410">
        <f t="shared" si="9"/>
        <v>141.9</v>
      </c>
      <c r="G111" s="527">
        <f>SUM(F111:F115)</f>
        <v>610.16000000000008</v>
      </c>
      <c r="H111" s="520"/>
      <c r="K111">
        <f>D3+D14+D26+D37+D49+D61+D72+D83+D106+D93+D116+D127</f>
        <v>217</v>
      </c>
    </row>
    <row r="112" spans="1:11" x14ac:dyDescent="0.25">
      <c r="A112" s="522"/>
      <c r="B112" s="523"/>
      <c r="C112" s="6" t="s">
        <v>478</v>
      </c>
      <c r="D112" s="530"/>
      <c r="E112" s="410">
        <v>10.406000000000001</v>
      </c>
      <c r="F112" s="410">
        <f t="shared" si="9"/>
        <v>104.06</v>
      </c>
      <c r="G112" s="520"/>
      <c r="H112" s="520"/>
    </row>
    <row r="113" spans="1:12" x14ac:dyDescent="0.25">
      <c r="A113" s="522"/>
      <c r="B113" s="523"/>
      <c r="C113" s="6" t="s">
        <v>479</v>
      </c>
      <c r="D113" s="530"/>
      <c r="E113" s="410">
        <v>8.0399999999999991</v>
      </c>
      <c r="F113" s="410">
        <f t="shared" si="9"/>
        <v>80.399999999999991</v>
      </c>
      <c r="G113" s="520"/>
      <c r="H113" s="520"/>
    </row>
    <row r="114" spans="1:12" ht="30" x14ac:dyDescent="0.25">
      <c r="A114" s="522"/>
      <c r="B114" s="523"/>
      <c r="C114" s="387" t="s">
        <v>480</v>
      </c>
      <c r="D114" s="530"/>
      <c r="E114" s="410">
        <v>9.4600000000000009</v>
      </c>
      <c r="F114" s="410">
        <f t="shared" si="9"/>
        <v>94.600000000000009</v>
      </c>
      <c r="G114" s="520"/>
      <c r="H114" s="520"/>
    </row>
    <row r="115" spans="1:12" x14ac:dyDescent="0.25">
      <c r="A115" s="522"/>
      <c r="B115" s="523"/>
      <c r="C115" s="6" t="s">
        <v>481</v>
      </c>
      <c r="D115" s="530"/>
      <c r="E115" s="410">
        <v>18.920000000000002</v>
      </c>
      <c r="F115" s="410">
        <f t="shared" si="9"/>
        <v>189.20000000000002</v>
      </c>
      <c r="G115" s="521"/>
      <c r="H115" s="521"/>
    </row>
    <row r="116" spans="1:12" x14ac:dyDescent="0.25">
      <c r="A116" s="523" t="s">
        <v>499</v>
      </c>
      <c r="B116" s="528" t="s">
        <v>484</v>
      </c>
      <c r="C116" s="7" t="s">
        <v>431</v>
      </c>
      <c r="D116" s="524">
        <v>18</v>
      </c>
      <c r="E116" s="409">
        <v>0.37840000000000001</v>
      </c>
      <c r="F116" s="410">
        <f>E116*$D$116</f>
        <v>6.8112000000000004</v>
      </c>
      <c r="G116" s="529">
        <f>SUM(F116:F120)</f>
        <v>105.37920000000001</v>
      </c>
      <c r="H116" s="529">
        <f>SUM(G116:G126)</f>
        <v>2386.1671999999999</v>
      </c>
    </row>
    <row r="117" spans="1:12" x14ac:dyDescent="0.25">
      <c r="A117" s="523"/>
      <c r="B117" s="522"/>
      <c r="C117" s="385" t="s">
        <v>475</v>
      </c>
      <c r="D117" s="525"/>
      <c r="E117" s="410">
        <v>3.2907000000000002</v>
      </c>
      <c r="F117" s="410">
        <f t="shared" ref="F117:F125" si="10">E117*$D$116</f>
        <v>59.232600000000005</v>
      </c>
      <c r="G117" s="529"/>
      <c r="H117" s="529"/>
    </row>
    <row r="118" spans="1:12" x14ac:dyDescent="0.25">
      <c r="A118" s="523"/>
      <c r="B118" s="522"/>
      <c r="C118" s="385" t="s">
        <v>432</v>
      </c>
      <c r="D118" s="525"/>
      <c r="E118" s="410">
        <v>1.4853000000000001</v>
      </c>
      <c r="F118" s="410">
        <f t="shared" si="10"/>
        <v>26.735400000000002</v>
      </c>
      <c r="G118" s="529"/>
      <c r="H118" s="529"/>
    </row>
    <row r="119" spans="1:12" x14ac:dyDescent="0.25">
      <c r="A119" s="523"/>
      <c r="B119" s="522"/>
      <c r="C119" s="6" t="s">
        <v>433</v>
      </c>
      <c r="D119" s="525"/>
      <c r="E119" s="410">
        <v>0.46350000000000002</v>
      </c>
      <c r="F119" s="410">
        <f t="shared" si="10"/>
        <v>8.343</v>
      </c>
      <c r="G119" s="529"/>
      <c r="H119" s="529"/>
    </row>
    <row r="120" spans="1:12" x14ac:dyDescent="0.25">
      <c r="A120" s="523"/>
      <c r="B120" s="522"/>
      <c r="C120" s="6" t="s">
        <v>476</v>
      </c>
      <c r="D120" s="525"/>
      <c r="E120" s="410">
        <v>0.23649999999999999</v>
      </c>
      <c r="F120" s="410">
        <f t="shared" si="10"/>
        <v>4.2569999999999997</v>
      </c>
      <c r="G120" s="529"/>
      <c r="H120" s="529"/>
    </row>
    <row r="121" spans="1:12" x14ac:dyDescent="0.25">
      <c r="A121" s="523"/>
      <c r="B121" s="523" t="s">
        <v>483</v>
      </c>
      <c r="C121" s="6" t="s">
        <v>477</v>
      </c>
      <c r="D121" s="525"/>
      <c r="E121" s="410">
        <v>14.19</v>
      </c>
      <c r="F121" s="410">
        <f t="shared" si="10"/>
        <v>255.42</v>
      </c>
      <c r="G121" s="529">
        <f>SUM(F121:F125)</f>
        <v>1098.288</v>
      </c>
      <c r="H121" s="529"/>
    </row>
    <row r="122" spans="1:12" x14ac:dyDescent="0.25">
      <c r="A122" s="523"/>
      <c r="B122" s="523"/>
      <c r="C122" s="6" t="s">
        <v>478</v>
      </c>
      <c r="D122" s="525"/>
      <c r="E122" s="410">
        <v>10.406000000000001</v>
      </c>
      <c r="F122" s="410">
        <f t="shared" si="10"/>
        <v>187.30800000000002</v>
      </c>
      <c r="G122" s="529"/>
      <c r="H122" s="529"/>
    </row>
    <row r="123" spans="1:12" x14ac:dyDescent="0.25">
      <c r="A123" s="523"/>
      <c r="B123" s="523"/>
      <c r="C123" s="6" t="s">
        <v>479</v>
      </c>
      <c r="D123" s="525"/>
      <c r="E123" s="410">
        <v>8.0399999999999991</v>
      </c>
      <c r="F123" s="410">
        <f t="shared" si="10"/>
        <v>144.71999999999997</v>
      </c>
      <c r="G123" s="529"/>
      <c r="H123" s="529"/>
      <c r="L123">
        <f>D137+D126+D105+D82+D71+D36+D13</f>
        <v>66</v>
      </c>
    </row>
    <row r="124" spans="1:12" ht="30" x14ac:dyDescent="0.25">
      <c r="A124" s="523"/>
      <c r="B124" s="523"/>
      <c r="C124" s="387" t="s">
        <v>480</v>
      </c>
      <c r="D124" s="525"/>
      <c r="E124" s="410">
        <v>9.4600000000000009</v>
      </c>
      <c r="F124" s="410">
        <f t="shared" si="10"/>
        <v>170.28000000000003</v>
      </c>
      <c r="G124" s="529"/>
      <c r="H124" s="529"/>
    </row>
    <row r="125" spans="1:12" x14ac:dyDescent="0.25">
      <c r="A125" s="523"/>
      <c r="B125" s="523"/>
      <c r="C125" s="6" t="s">
        <v>481</v>
      </c>
      <c r="D125" s="526"/>
      <c r="E125" s="410">
        <v>18.920000000000002</v>
      </c>
      <c r="F125" s="410">
        <f t="shared" si="10"/>
        <v>340.56000000000006</v>
      </c>
      <c r="G125" s="529"/>
      <c r="H125" s="529"/>
    </row>
    <row r="126" spans="1:12" ht="60.75" x14ac:dyDescent="0.25">
      <c r="A126" s="523"/>
      <c r="B126" s="165" t="s">
        <v>434</v>
      </c>
      <c r="C126" s="373" t="s">
        <v>482</v>
      </c>
      <c r="D126" s="386">
        <v>5</v>
      </c>
      <c r="E126" s="412">
        <v>236.5</v>
      </c>
      <c r="F126" s="412">
        <f>D126*E126</f>
        <v>1182.5</v>
      </c>
      <c r="G126" s="411">
        <f>F126</f>
        <v>1182.5</v>
      </c>
      <c r="H126" s="529"/>
    </row>
    <row r="127" spans="1:12" x14ac:dyDescent="0.25">
      <c r="A127" s="522" t="s">
        <v>500</v>
      </c>
      <c r="B127" s="528" t="s">
        <v>484</v>
      </c>
      <c r="C127" s="7" t="s">
        <v>431</v>
      </c>
      <c r="D127" s="530">
        <v>33</v>
      </c>
      <c r="E127" s="409">
        <v>0.37840000000000001</v>
      </c>
      <c r="F127" s="410">
        <f>E127*$D$127</f>
        <v>12.4872</v>
      </c>
      <c r="G127" s="527">
        <f>SUM(F127:F131)</f>
        <v>193.1952</v>
      </c>
      <c r="H127" s="527">
        <f>SUM(G127:G137)</f>
        <v>5754.2232000000004</v>
      </c>
    </row>
    <row r="128" spans="1:12" x14ac:dyDescent="0.25">
      <c r="A128" s="522"/>
      <c r="B128" s="522"/>
      <c r="C128" s="385" t="s">
        <v>475</v>
      </c>
      <c r="D128" s="530"/>
      <c r="E128" s="410">
        <v>3.2907000000000002</v>
      </c>
      <c r="F128" s="410">
        <f t="shared" ref="F128:F136" si="11">E128*$D$127</f>
        <v>108.59310000000001</v>
      </c>
      <c r="G128" s="520"/>
      <c r="H128" s="520"/>
    </row>
    <row r="129" spans="1:13" x14ac:dyDescent="0.25">
      <c r="A129" s="522"/>
      <c r="B129" s="522"/>
      <c r="C129" s="385" t="s">
        <v>432</v>
      </c>
      <c r="D129" s="530"/>
      <c r="E129" s="410">
        <v>1.4853000000000001</v>
      </c>
      <c r="F129" s="410">
        <f t="shared" si="11"/>
        <v>49.014900000000004</v>
      </c>
      <c r="G129" s="520"/>
      <c r="H129" s="520"/>
    </row>
    <row r="130" spans="1:13" x14ac:dyDescent="0.25">
      <c r="A130" s="522"/>
      <c r="B130" s="522"/>
      <c r="C130" s="6" t="s">
        <v>433</v>
      </c>
      <c r="D130" s="530"/>
      <c r="E130" s="410">
        <v>0.46350000000000002</v>
      </c>
      <c r="F130" s="410">
        <f t="shared" si="11"/>
        <v>15.295500000000001</v>
      </c>
      <c r="G130" s="520"/>
      <c r="H130" s="520"/>
    </row>
    <row r="131" spans="1:13" x14ac:dyDescent="0.25">
      <c r="A131" s="522"/>
      <c r="B131" s="522"/>
      <c r="C131" s="6" t="s">
        <v>476</v>
      </c>
      <c r="D131" s="530"/>
      <c r="E131" s="410">
        <v>0.23649999999999999</v>
      </c>
      <c r="F131" s="410">
        <f t="shared" si="11"/>
        <v>7.8045</v>
      </c>
      <c r="G131" s="521"/>
      <c r="H131" s="520"/>
    </row>
    <row r="132" spans="1:13" x14ac:dyDescent="0.25">
      <c r="A132" s="522"/>
      <c r="B132" s="523" t="s">
        <v>483</v>
      </c>
      <c r="C132" s="6" t="s">
        <v>477</v>
      </c>
      <c r="D132" s="530"/>
      <c r="E132" s="410">
        <v>14.19</v>
      </c>
      <c r="F132" s="410">
        <f t="shared" si="11"/>
        <v>468.27</v>
      </c>
      <c r="G132" s="527">
        <f>SUM(F132:F136)</f>
        <v>2013.5280000000002</v>
      </c>
      <c r="H132" s="520"/>
    </row>
    <row r="133" spans="1:13" x14ac:dyDescent="0.25">
      <c r="A133" s="522"/>
      <c r="B133" s="523"/>
      <c r="C133" s="6" t="s">
        <v>478</v>
      </c>
      <c r="D133" s="530"/>
      <c r="E133" s="410">
        <v>10.406000000000001</v>
      </c>
      <c r="F133" s="410">
        <f t="shared" si="11"/>
        <v>343.39800000000002</v>
      </c>
      <c r="G133" s="520"/>
      <c r="H133" s="520"/>
    </row>
    <row r="134" spans="1:13" x14ac:dyDescent="0.25">
      <c r="A134" s="522"/>
      <c r="B134" s="523"/>
      <c r="C134" s="6" t="s">
        <v>479</v>
      </c>
      <c r="D134" s="530"/>
      <c r="E134" s="410">
        <v>8.0399999999999991</v>
      </c>
      <c r="F134" s="410">
        <f t="shared" si="11"/>
        <v>265.32</v>
      </c>
      <c r="G134" s="520"/>
      <c r="H134" s="520"/>
    </row>
    <row r="135" spans="1:13" ht="30" x14ac:dyDescent="0.25">
      <c r="A135" s="522"/>
      <c r="B135" s="523"/>
      <c r="C135" s="387" t="s">
        <v>480</v>
      </c>
      <c r="D135" s="530"/>
      <c r="E135" s="410">
        <v>9.4600000000000009</v>
      </c>
      <c r="F135" s="410">
        <f t="shared" si="11"/>
        <v>312.18</v>
      </c>
      <c r="G135" s="520"/>
      <c r="H135" s="520"/>
    </row>
    <row r="136" spans="1:13" x14ac:dyDescent="0.25">
      <c r="A136" s="522"/>
      <c r="B136" s="523"/>
      <c r="C136" s="6" t="s">
        <v>481</v>
      </c>
      <c r="D136" s="530"/>
      <c r="E136" s="410">
        <v>18.920000000000002</v>
      </c>
      <c r="F136" s="410">
        <f t="shared" si="11"/>
        <v>624.36</v>
      </c>
      <c r="G136" s="521"/>
      <c r="H136" s="520"/>
    </row>
    <row r="137" spans="1:13" ht="60.75" x14ac:dyDescent="0.25">
      <c r="A137" s="522"/>
      <c r="B137" s="165" t="s">
        <v>434</v>
      </c>
      <c r="C137" s="373" t="s">
        <v>482</v>
      </c>
      <c r="D137" s="386">
        <v>15</v>
      </c>
      <c r="E137" s="413">
        <v>236.5</v>
      </c>
      <c r="F137" s="410">
        <f>D137*E137</f>
        <v>3547.5</v>
      </c>
      <c r="G137" s="412">
        <f>F137</f>
        <v>3547.5</v>
      </c>
      <c r="H137" s="521"/>
    </row>
    <row r="138" spans="1:13" x14ac:dyDescent="0.25">
      <c r="A138" s="531" t="s">
        <v>514</v>
      </c>
      <c r="B138" s="532"/>
      <c r="C138" s="532"/>
      <c r="D138" s="532"/>
      <c r="E138" s="532"/>
      <c r="F138" s="532"/>
      <c r="G138" s="533"/>
      <c r="H138" s="410">
        <f>H3+H14+H26+H37+H49+H61+H72+H83+H93+H106+H116+H127</f>
        <v>31349.676800000001</v>
      </c>
      <c r="J138" s="345">
        <v>31349.67</v>
      </c>
      <c r="L138" t="s">
        <v>502</v>
      </c>
      <c r="M138" s="395">
        <v>46.97</v>
      </c>
    </row>
    <row r="139" spans="1:13" x14ac:dyDescent="0.25">
      <c r="A139" s="531" t="s">
        <v>507</v>
      </c>
      <c r="B139" s="532"/>
      <c r="C139" s="532"/>
      <c r="D139" s="532"/>
      <c r="E139" s="532"/>
      <c r="F139" s="532"/>
      <c r="G139" s="533"/>
      <c r="H139" s="410">
        <v>32723.14</v>
      </c>
      <c r="J139" s="345">
        <f>J138-H138</f>
        <v>-6.8000000028405339E-3</v>
      </c>
      <c r="L139" t="s">
        <v>503</v>
      </c>
      <c r="M139" s="345">
        <v>75.674999999999997</v>
      </c>
    </row>
    <row r="140" spans="1:13" x14ac:dyDescent="0.25">
      <c r="A140" s="518" t="s">
        <v>508</v>
      </c>
      <c r="B140" s="518"/>
      <c r="C140" s="518"/>
      <c r="D140" s="518"/>
      <c r="E140" s="518"/>
      <c r="F140" s="518"/>
      <c r="G140" s="518"/>
      <c r="H140" s="518"/>
      <c r="I140" s="345"/>
      <c r="J140" s="345"/>
      <c r="L140" t="s">
        <v>504</v>
      </c>
      <c r="M140">
        <v>709.5</v>
      </c>
    </row>
    <row r="141" spans="1:13" x14ac:dyDescent="0.25">
      <c r="A141" s="519" t="s">
        <v>509</v>
      </c>
      <c r="B141" s="519"/>
      <c r="C141" s="519"/>
      <c r="D141" s="519"/>
      <c r="E141" s="519"/>
      <c r="F141" s="519"/>
      <c r="G141" s="519"/>
      <c r="H141" s="414">
        <v>709.5</v>
      </c>
      <c r="M141" s="345">
        <f>SUM(M138:M140)</f>
        <v>832.14499999999998</v>
      </c>
    </row>
    <row r="142" spans="1:13" x14ac:dyDescent="0.25">
      <c r="A142" s="519" t="s">
        <v>503</v>
      </c>
      <c r="B142" s="519"/>
      <c r="C142" s="519"/>
      <c r="D142" s="519"/>
      <c r="E142" s="519"/>
      <c r="F142" s="519"/>
      <c r="G142" s="519"/>
      <c r="H142" s="414">
        <v>75.680000000000007</v>
      </c>
      <c r="L142" t="s">
        <v>505</v>
      </c>
      <c r="M142">
        <f>52*10.41</f>
        <v>541.32000000000005</v>
      </c>
    </row>
    <row r="143" spans="1:13" x14ac:dyDescent="0.25">
      <c r="A143" s="519" t="s">
        <v>510</v>
      </c>
      <c r="B143" s="519"/>
      <c r="C143" s="519"/>
      <c r="D143" s="519"/>
      <c r="E143" s="519"/>
      <c r="F143" s="519"/>
      <c r="G143" s="519"/>
      <c r="H143" s="414">
        <v>46.97</v>
      </c>
      <c r="M143" s="345">
        <f>M141+M142</f>
        <v>1373.4650000000001</v>
      </c>
    </row>
    <row r="144" spans="1:13" ht="15.75" thickBot="1" x14ac:dyDescent="0.3">
      <c r="A144" s="510" t="s">
        <v>511</v>
      </c>
      <c r="B144" s="510"/>
      <c r="C144" s="510"/>
      <c r="D144" s="510"/>
      <c r="E144" s="510"/>
      <c r="F144" s="510"/>
      <c r="G144" s="511"/>
      <c r="H144" s="415">
        <f>52*10.41</f>
        <v>541.32000000000005</v>
      </c>
    </row>
    <row r="145" spans="1:8" ht="15.75" thickBot="1" x14ac:dyDescent="0.3">
      <c r="A145" s="512" t="s">
        <v>512</v>
      </c>
      <c r="B145" s="513"/>
      <c r="C145" s="513"/>
      <c r="D145" s="513"/>
      <c r="E145" s="513"/>
      <c r="F145" s="513"/>
      <c r="G145" s="514"/>
      <c r="H145" s="416">
        <f>H141+H142+H143+H144</f>
        <v>1373.4700000000003</v>
      </c>
    </row>
    <row r="146" spans="1:8" ht="15.75" thickBot="1" x14ac:dyDescent="0.3">
      <c r="A146" s="515" t="s">
        <v>513</v>
      </c>
      <c r="B146" s="516"/>
      <c r="C146" s="516"/>
      <c r="D146" s="516"/>
      <c r="E146" s="516"/>
      <c r="F146" s="516"/>
      <c r="G146" s="517"/>
      <c r="H146" s="417">
        <f>H139-H145</f>
        <v>31349.67</v>
      </c>
    </row>
    <row r="147" spans="1:8" x14ac:dyDescent="0.25">
      <c r="H147" s="345"/>
    </row>
  </sheetData>
  <autoFilter ref="A2:H142" xr:uid="{4722C2A8-0559-46F6-81AD-A4D4C3BA8D12}"/>
  <mergeCells count="93">
    <mergeCell ref="A138:G138"/>
    <mergeCell ref="A139:G139"/>
    <mergeCell ref="D72:D81"/>
    <mergeCell ref="G77:G81"/>
    <mergeCell ref="H116:H126"/>
    <mergeCell ref="A127:A137"/>
    <mergeCell ref="B127:B131"/>
    <mergeCell ref="B132:B136"/>
    <mergeCell ref="D127:D136"/>
    <mergeCell ref="A93:A105"/>
    <mergeCell ref="H93:H105"/>
    <mergeCell ref="G127:G131"/>
    <mergeCell ref="G132:G136"/>
    <mergeCell ref="H127:H137"/>
    <mergeCell ref="A116:A126"/>
    <mergeCell ref="B116:B120"/>
    <mergeCell ref="D116:D125"/>
    <mergeCell ref="B121:B125"/>
    <mergeCell ref="G116:G120"/>
    <mergeCell ref="G121:G125"/>
    <mergeCell ref="A106:A115"/>
    <mergeCell ref="B106:B110"/>
    <mergeCell ref="B111:B115"/>
    <mergeCell ref="D106:D115"/>
    <mergeCell ref="G106:G110"/>
    <mergeCell ref="G111:G115"/>
    <mergeCell ref="H83:H92"/>
    <mergeCell ref="A72:A82"/>
    <mergeCell ref="B72:B76"/>
    <mergeCell ref="B77:B81"/>
    <mergeCell ref="H106:H115"/>
    <mergeCell ref="B93:B97"/>
    <mergeCell ref="B98:B104"/>
    <mergeCell ref="D93:D104"/>
    <mergeCell ref="G93:G97"/>
    <mergeCell ref="G98:G104"/>
    <mergeCell ref="A83:A92"/>
    <mergeCell ref="B83:B87"/>
    <mergeCell ref="B88:B92"/>
    <mergeCell ref="D83:D92"/>
    <mergeCell ref="G83:G87"/>
    <mergeCell ref="G88:G92"/>
    <mergeCell ref="D61:D70"/>
    <mergeCell ref="G72:G76"/>
    <mergeCell ref="H49:H60"/>
    <mergeCell ref="A61:A71"/>
    <mergeCell ref="B61:B65"/>
    <mergeCell ref="B66:B70"/>
    <mergeCell ref="G61:G65"/>
    <mergeCell ref="G66:G70"/>
    <mergeCell ref="H61:H71"/>
    <mergeCell ref="H72:H82"/>
    <mergeCell ref="A49:A60"/>
    <mergeCell ref="B49:B53"/>
    <mergeCell ref="B54:B60"/>
    <mergeCell ref="D49:D60"/>
    <mergeCell ref="G49:G53"/>
    <mergeCell ref="G54:G60"/>
    <mergeCell ref="H26:H36"/>
    <mergeCell ref="A37:A48"/>
    <mergeCell ref="B37:B41"/>
    <mergeCell ref="B42:B48"/>
    <mergeCell ref="D37:D48"/>
    <mergeCell ref="A26:A36"/>
    <mergeCell ref="B26:B30"/>
    <mergeCell ref="D26:D35"/>
    <mergeCell ref="B31:B35"/>
    <mergeCell ref="G26:G30"/>
    <mergeCell ref="G31:G35"/>
    <mergeCell ref="G37:G41"/>
    <mergeCell ref="G42:G48"/>
    <mergeCell ref="H37:H48"/>
    <mergeCell ref="H3:H13"/>
    <mergeCell ref="B14:B18"/>
    <mergeCell ref="B19:B25"/>
    <mergeCell ref="A14:A25"/>
    <mergeCell ref="D14:D25"/>
    <mergeCell ref="G14:G18"/>
    <mergeCell ref="G19:G25"/>
    <mergeCell ref="H14:H25"/>
    <mergeCell ref="B8:B12"/>
    <mergeCell ref="D3:D12"/>
    <mergeCell ref="G8:G12"/>
    <mergeCell ref="A3:A13"/>
    <mergeCell ref="B3:B7"/>
    <mergeCell ref="G3:G7"/>
    <mergeCell ref="A144:G144"/>
    <mergeCell ref="A145:G145"/>
    <mergeCell ref="A146:G146"/>
    <mergeCell ref="A140:H140"/>
    <mergeCell ref="A141:G141"/>
    <mergeCell ref="A142:G142"/>
    <mergeCell ref="A143:G143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D20A-DA73-4FCD-9AD5-816A9A1E62BB}">
  <dimension ref="A1:H159"/>
  <sheetViews>
    <sheetView topLeftCell="A136" workbookViewId="0">
      <selection activeCell="E28" sqref="E28:E30"/>
    </sheetView>
  </sheetViews>
  <sheetFormatPr baseColWidth="10" defaultRowHeight="15" x14ac:dyDescent="0.25"/>
  <cols>
    <col min="3" max="3" width="28.140625" bestFit="1" customWidth="1"/>
  </cols>
  <sheetData>
    <row r="1" spans="1:8" ht="15.75" thickBot="1" x14ac:dyDescent="0.3"/>
    <row r="2" spans="1:8" ht="24.75" thickBot="1" x14ac:dyDescent="0.3">
      <c r="A2" s="374" t="s">
        <v>501</v>
      </c>
      <c r="B2" s="375" t="s">
        <v>486</v>
      </c>
      <c r="C2" s="375" t="s">
        <v>485</v>
      </c>
      <c r="D2" s="376" t="s">
        <v>515</v>
      </c>
      <c r="E2" s="376" t="s">
        <v>487</v>
      </c>
      <c r="F2" s="376" t="s">
        <v>456</v>
      </c>
      <c r="G2" s="376" t="s">
        <v>488</v>
      </c>
      <c r="H2" s="376" t="s">
        <v>489</v>
      </c>
    </row>
    <row r="3" spans="1:8" x14ac:dyDescent="0.25">
      <c r="A3" s="536" t="s">
        <v>5</v>
      </c>
      <c r="B3" s="539" t="s">
        <v>484</v>
      </c>
      <c r="C3" s="542" t="s">
        <v>431</v>
      </c>
      <c r="D3" s="397"/>
      <c r="E3" s="545">
        <v>0.37840000000000001</v>
      </c>
      <c r="F3" s="545">
        <v>4.1623999999999999</v>
      </c>
      <c r="G3" s="548">
        <v>64.397300000000001</v>
      </c>
      <c r="H3" s="397"/>
    </row>
    <row r="4" spans="1:8" x14ac:dyDescent="0.25">
      <c r="A4" s="537"/>
      <c r="B4" s="540"/>
      <c r="C4" s="543"/>
      <c r="D4" s="397"/>
      <c r="E4" s="546"/>
      <c r="F4" s="546"/>
      <c r="G4" s="549"/>
      <c r="H4" s="397"/>
    </row>
    <row r="5" spans="1:8" ht="15.75" thickBot="1" x14ac:dyDescent="0.3">
      <c r="A5" s="537"/>
      <c r="B5" s="540"/>
      <c r="C5" s="544"/>
      <c r="D5" s="397"/>
      <c r="E5" s="547"/>
      <c r="F5" s="547"/>
      <c r="G5" s="549"/>
      <c r="H5" s="397"/>
    </row>
    <row r="6" spans="1:8" ht="15.75" thickBot="1" x14ac:dyDescent="0.3">
      <c r="A6" s="537"/>
      <c r="B6" s="540"/>
      <c r="C6" s="401" t="s">
        <v>475</v>
      </c>
      <c r="D6" s="397"/>
      <c r="E6" s="402">
        <v>3.2906</v>
      </c>
      <c r="F6" s="402">
        <v>36.196599999999997</v>
      </c>
      <c r="G6" s="549"/>
      <c r="H6" s="397"/>
    </row>
    <row r="7" spans="1:8" ht="15.75" thickBot="1" x14ac:dyDescent="0.3">
      <c r="A7" s="537"/>
      <c r="B7" s="540"/>
      <c r="C7" s="401" t="s">
        <v>432</v>
      </c>
      <c r="D7" s="397"/>
      <c r="E7" s="402">
        <v>1.4853000000000001</v>
      </c>
      <c r="F7" s="402">
        <v>16.3383</v>
      </c>
      <c r="G7" s="549"/>
      <c r="H7" s="397"/>
    </row>
    <row r="8" spans="1:8" ht="15.75" thickBot="1" x14ac:dyDescent="0.3">
      <c r="A8" s="537"/>
      <c r="B8" s="540"/>
      <c r="C8" s="401" t="s">
        <v>433</v>
      </c>
      <c r="D8" s="397"/>
      <c r="E8" s="402">
        <v>0.46350000000000002</v>
      </c>
      <c r="F8" s="402">
        <v>5.0984999999999996</v>
      </c>
      <c r="G8" s="549"/>
      <c r="H8" s="397"/>
    </row>
    <row r="9" spans="1:8" ht="15.75" thickBot="1" x14ac:dyDescent="0.3">
      <c r="A9" s="537"/>
      <c r="B9" s="541"/>
      <c r="C9" s="401" t="s">
        <v>476</v>
      </c>
      <c r="D9" s="397"/>
      <c r="E9" s="402">
        <v>0.23649999999999999</v>
      </c>
      <c r="F9" s="402">
        <v>2.6015000000000001</v>
      </c>
      <c r="G9" s="550"/>
      <c r="H9" s="397"/>
    </row>
    <row r="10" spans="1:8" ht="15.75" thickBot="1" x14ac:dyDescent="0.3">
      <c r="A10" s="537"/>
      <c r="B10" s="536" t="s">
        <v>483</v>
      </c>
      <c r="C10" s="401" t="s">
        <v>516</v>
      </c>
      <c r="D10" s="397"/>
      <c r="E10" s="402">
        <v>14.19</v>
      </c>
      <c r="F10" s="402">
        <v>156.09</v>
      </c>
      <c r="G10" s="548">
        <v>671.17600000000004</v>
      </c>
      <c r="H10" s="397"/>
    </row>
    <row r="11" spans="1:8" ht="15.75" thickBot="1" x14ac:dyDescent="0.3">
      <c r="A11" s="537"/>
      <c r="B11" s="537"/>
      <c r="C11" s="401" t="s">
        <v>478</v>
      </c>
      <c r="D11" s="397"/>
      <c r="E11" s="402">
        <v>10.406000000000001</v>
      </c>
      <c r="F11" s="402">
        <v>114.46599999999999</v>
      </c>
      <c r="G11" s="549"/>
      <c r="H11" s="397"/>
    </row>
    <row r="12" spans="1:8" ht="15.75" thickBot="1" x14ac:dyDescent="0.3">
      <c r="A12" s="537"/>
      <c r="B12" s="537"/>
      <c r="C12" s="401" t="s">
        <v>479</v>
      </c>
      <c r="D12" s="397"/>
      <c r="E12" s="402">
        <v>8.0399999999999991</v>
      </c>
      <c r="F12" s="402">
        <v>88.44</v>
      </c>
      <c r="G12" s="549"/>
      <c r="H12" s="397"/>
    </row>
    <row r="13" spans="1:8" ht="24.75" thickBot="1" x14ac:dyDescent="0.3">
      <c r="A13" s="537"/>
      <c r="B13" s="537"/>
      <c r="C13" s="403" t="s">
        <v>480</v>
      </c>
      <c r="D13" s="397"/>
      <c r="E13" s="402">
        <v>9.4600000000000009</v>
      </c>
      <c r="F13" s="402">
        <v>104.06</v>
      </c>
      <c r="G13" s="549"/>
      <c r="H13" s="397"/>
    </row>
    <row r="14" spans="1:8" ht="15.75" thickBot="1" x14ac:dyDescent="0.3">
      <c r="A14" s="537"/>
      <c r="B14" s="538"/>
      <c r="C14" s="401" t="s">
        <v>481</v>
      </c>
      <c r="D14" s="398">
        <v>11</v>
      </c>
      <c r="E14" s="402">
        <v>18.920000000000002</v>
      </c>
      <c r="F14" s="402">
        <v>208.12</v>
      </c>
      <c r="G14" s="550"/>
      <c r="H14" s="397">
        <v>1681.57</v>
      </c>
    </row>
    <row r="15" spans="1:8" ht="84.75" thickBot="1" x14ac:dyDescent="0.3">
      <c r="A15" s="538"/>
      <c r="B15" s="404" t="s">
        <v>434</v>
      </c>
      <c r="C15" s="401" t="s">
        <v>482</v>
      </c>
      <c r="D15" s="398">
        <v>4</v>
      </c>
      <c r="E15" s="402">
        <v>236.5</v>
      </c>
      <c r="F15" s="402">
        <v>946</v>
      </c>
      <c r="G15" s="398">
        <v>946</v>
      </c>
      <c r="H15" s="400"/>
    </row>
    <row r="16" spans="1:8" ht="15.75" thickBot="1" x14ac:dyDescent="0.3">
      <c r="A16" s="539" t="s">
        <v>490</v>
      </c>
      <c r="B16" s="539" t="s">
        <v>484</v>
      </c>
      <c r="C16" s="401" t="s">
        <v>431</v>
      </c>
      <c r="D16" s="397"/>
      <c r="E16" s="402">
        <v>0.37840000000000001</v>
      </c>
      <c r="F16" s="402">
        <v>12.1088</v>
      </c>
      <c r="G16" s="548">
        <v>187.33760000000001</v>
      </c>
      <c r="H16" s="397"/>
    </row>
    <row r="17" spans="1:8" ht="15.75" thickBot="1" x14ac:dyDescent="0.3">
      <c r="A17" s="540"/>
      <c r="B17" s="540"/>
      <c r="C17" s="401" t="s">
        <v>475</v>
      </c>
      <c r="D17" s="397"/>
      <c r="E17" s="402">
        <v>3.2906</v>
      </c>
      <c r="F17" s="402">
        <v>105.2992</v>
      </c>
      <c r="G17" s="549"/>
      <c r="H17" s="397"/>
    </row>
    <row r="18" spans="1:8" ht="15.75" thickBot="1" x14ac:dyDescent="0.3">
      <c r="A18" s="540"/>
      <c r="B18" s="540"/>
      <c r="C18" s="401" t="s">
        <v>432</v>
      </c>
      <c r="D18" s="397"/>
      <c r="E18" s="402">
        <v>1.4853000000000001</v>
      </c>
      <c r="F18" s="402">
        <v>47.529600000000002</v>
      </c>
      <c r="G18" s="549"/>
      <c r="H18" s="396"/>
    </row>
    <row r="19" spans="1:8" ht="15.75" thickBot="1" x14ac:dyDescent="0.3">
      <c r="A19" s="540"/>
      <c r="B19" s="540"/>
      <c r="C19" s="401" t="s">
        <v>433</v>
      </c>
      <c r="D19" s="397">
        <v>32</v>
      </c>
      <c r="E19" s="402">
        <v>0.46350000000000002</v>
      </c>
      <c r="F19" s="402">
        <v>14.832000000000001</v>
      </c>
      <c r="G19" s="549"/>
      <c r="H19" s="397">
        <v>2745.29</v>
      </c>
    </row>
    <row r="20" spans="1:8" ht="15.75" thickBot="1" x14ac:dyDescent="0.3">
      <c r="A20" s="540"/>
      <c r="B20" s="541"/>
      <c r="C20" s="401" t="s">
        <v>476</v>
      </c>
      <c r="D20" s="405"/>
      <c r="E20" s="402">
        <v>0.23649999999999999</v>
      </c>
      <c r="F20" s="402">
        <v>7.5679999999999996</v>
      </c>
      <c r="G20" s="550"/>
      <c r="H20" s="405"/>
    </row>
    <row r="21" spans="1:8" ht="15.75" thickBot="1" x14ac:dyDescent="0.3">
      <c r="A21" s="540"/>
      <c r="B21" s="536" t="s">
        <v>494</v>
      </c>
      <c r="C21" s="401" t="s">
        <v>516</v>
      </c>
      <c r="D21" s="405"/>
      <c r="E21" s="402">
        <v>14.19</v>
      </c>
      <c r="F21" s="402">
        <v>454.08</v>
      </c>
      <c r="G21" s="548">
        <v>2557.9520000000002</v>
      </c>
      <c r="H21" s="405"/>
    </row>
    <row r="22" spans="1:8" ht="15.75" thickBot="1" x14ac:dyDescent="0.3">
      <c r="A22" s="540"/>
      <c r="B22" s="537"/>
      <c r="C22" s="401" t="s">
        <v>478</v>
      </c>
      <c r="D22" s="405"/>
      <c r="E22" s="402">
        <v>10.406000000000001</v>
      </c>
      <c r="F22" s="402">
        <v>332.99200000000002</v>
      </c>
      <c r="G22" s="549"/>
      <c r="H22" s="405"/>
    </row>
    <row r="23" spans="1:8" ht="15.75" thickBot="1" x14ac:dyDescent="0.3">
      <c r="A23" s="540"/>
      <c r="B23" s="537"/>
      <c r="C23" s="401" t="s">
        <v>479</v>
      </c>
      <c r="D23" s="405"/>
      <c r="E23" s="402">
        <v>8.0399999999999991</v>
      </c>
      <c r="F23" s="402">
        <v>257.27999999999997</v>
      </c>
      <c r="G23" s="549"/>
      <c r="H23" s="405"/>
    </row>
    <row r="24" spans="1:8" ht="24.75" thickBot="1" x14ac:dyDescent="0.3">
      <c r="A24" s="540"/>
      <c r="B24" s="537"/>
      <c r="C24" s="403" t="s">
        <v>480</v>
      </c>
      <c r="D24" s="405"/>
      <c r="E24" s="402">
        <v>9.4600000000000009</v>
      </c>
      <c r="F24" s="402">
        <v>302.72000000000003</v>
      </c>
      <c r="G24" s="549"/>
      <c r="H24" s="405"/>
    </row>
    <row r="25" spans="1:8" ht="15.75" thickBot="1" x14ac:dyDescent="0.3">
      <c r="A25" s="540"/>
      <c r="B25" s="537"/>
      <c r="C25" s="401" t="s">
        <v>481</v>
      </c>
      <c r="D25" s="405"/>
      <c r="E25" s="402">
        <v>18.920000000000002</v>
      </c>
      <c r="F25" s="402">
        <v>605.44000000000005</v>
      </c>
      <c r="G25" s="549"/>
      <c r="H25" s="405"/>
    </row>
    <row r="26" spans="1:8" ht="15.75" thickBot="1" x14ac:dyDescent="0.3">
      <c r="A26" s="540"/>
      <c r="B26" s="537"/>
      <c r="C26" s="403" t="s">
        <v>491</v>
      </c>
      <c r="D26" s="405"/>
      <c r="E26" s="402">
        <v>14.19</v>
      </c>
      <c r="F26" s="402">
        <v>454.08</v>
      </c>
      <c r="G26" s="549"/>
      <c r="H26" s="405"/>
    </row>
    <row r="27" spans="1:8" ht="15.75" thickBot="1" x14ac:dyDescent="0.3">
      <c r="A27" s="541"/>
      <c r="B27" s="538"/>
      <c r="C27" s="401" t="s">
        <v>492</v>
      </c>
      <c r="D27" s="400"/>
      <c r="E27" s="402">
        <v>4.7300000000000004</v>
      </c>
      <c r="F27" s="402">
        <v>151.36000000000001</v>
      </c>
      <c r="G27" s="550"/>
      <c r="H27" s="400"/>
    </row>
    <row r="28" spans="1:8" x14ac:dyDescent="0.25">
      <c r="A28" s="536" t="s">
        <v>493</v>
      </c>
      <c r="B28" s="539" t="s">
        <v>484</v>
      </c>
      <c r="C28" s="542" t="s">
        <v>431</v>
      </c>
      <c r="D28" s="397"/>
      <c r="E28" s="545">
        <v>0.37840000000000001</v>
      </c>
      <c r="F28" s="545">
        <v>4.9192</v>
      </c>
      <c r="G28" s="548">
        <v>76.105900000000005</v>
      </c>
      <c r="H28" s="548">
        <v>2761.31</v>
      </c>
    </row>
    <row r="29" spans="1:8" x14ac:dyDescent="0.25">
      <c r="A29" s="537"/>
      <c r="B29" s="540"/>
      <c r="C29" s="543"/>
      <c r="D29" s="397"/>
      <c r="E29" s="546"/>
      <c r="F29" s="546"/>
      <c r="G29" s="549"/>
      <c r="H29" s="549"/>
    </row>
    <row r="30" spans="1:8" ht="15.75" thickBot="1" x14ac:dyDescent="0.3">
      <c r="A30" s="537"/>
      <c r="B30" s="540"/>
      <c r="C30" s="544"/>
      <c r="D30" s="397"/>
      <c r="E30" s="547"/>
      <c r="F30" s="547"/>
      <c r="G30" s="549"/>
      <c r="H30" s="549"/>
    </row>
    <row r="31" spans="1:8" ht="15.75" thickBot="1" x14ac:dyDescent="0.3">
      <c r="A31" s="537"/>
      <c r="B31" s="540"/>
      <c r="C31" s="401" t="s">
        <v>475</v>
      </c>
      <c r="D31" s="397"/>
      <c r="E31" s="402">
        <v>3.2906</v>
      </c>
      <c r="F31" s="402">
        <v>42.777799999999999</v>
      </c>
      <c r="G31" s="549"/>
      <c r="H31" s="549"/>
    </row>
    <row r="32" spans="1:8" ht="15.75" thickBot="1" x14ac:dyDescent="0.3">
      <c r="A32" s="537"/>
      <c r="B32" s="540"/>
      <c r="C32" s="401" t="s">
        <v>432</v>
      </c>
      <c r="D32" s="397"/>
      <c r="E32" s="402">
        <v>1.4853000000000001</v>
      </c>
      <c r="F32" s="402">
        <v>19.308900000000001</v>
      </c>
      <c r="G32" s="549"/>
      <c r="H32" s="549"/>
    </row>
    <row r="33" spans="1:8" ht="15.75" thickBot="1" x14ac:dyDescent="0.3">
      <c r="A33" s="537"/>
      <c r="B33" s="540"/>
      <c r="C33" s="401" t="s">
        <v>433</v>
      </c>
      <c r="D33" s="397"/>
      <c r="E33" s="402">
        <v>0.46350000000000002</v>
      </c>
      <c r="F33" s="402">
        <v>6.0255000000000001</v>
      </c>
      <c r="G33" s="549"/>
      <c r="H33" s="549"/>
    </row>
    <row r="34" spans="1:8" ht="15.75" thickBot="1" x14ac:dyDescent="0.3">
      <c r="A34" s="537"/>
      <c r="B34" s="541"/>
      <c r="C34" s="401" t="s">
        <v>476</v>
      </c>
      <c r="D34" s="397"/>
      <c r="E34" s="402">
        <v>0.23649999999999999</v>
      </c>
      <c r="F34" s="402">
        <v>3.0745</v>
      </c>
      <c r="G34" s="550"/>
      <c r="H34" s="549"/>
    </row>
    <row r="35" spans="1:8" ht="15.75" thickBot="1" x14ac:dyDescent="0.3">
      <c r="A35" s="537"/>
      <c r="B35" s="536" t="s">
        <v>483</v>
      </c>
      <c r="C35" s="401" t="s">
        <v>516</v>
      </c>
      <c r="D35" s="397"/>
      <c r="E35" s="402">
        <v>14.19</v>
      </c>
      <c r="F35" s="402">
        <v>184.47</v>
      </c>
      <c r="G35" s="548">
        <v>793.20799999999997</v>
      </c>
      <c r="H35" s="549"/>
    </row>
    <row r="36" spans="1:8" ht="15.75" thickBot="1" x14ac:dyDescent="0.3">
      <c r="A36" s="537"/>
      <c r="B36" s="537"/>
      <c r="C36" s="401" t="s">
        <v>478</v>
      </c>
      <c r="D36" s="397"/>
      <c r="E36" s="402">
        <v>10.406000000000001</v>
      </c>
      <c r="F36" s="402">
        <v>135.27799999999999</v>
      </c>
      <c r="G36" s="549"/>
      <c r="H36" s="549"/>
    </row>
    <row r="37" spans="1:8" ht="15.75" thickBot="1" x14ac:dyDescent="0.3">
      <c r="A37" s="537"/>
      <c r="B37" s="537"/>
      <c r="C37" s="401" t="s">
        <v>479</v>
      </c>
      <c r="D37" s="397"/>
      <c r="E37" s="402">
        <v>8.0399999999999991</v>
      </c>
      <c r="F37" s="402">
        <v>104.52</v>
      </c>
      <c r="G37" s="549"/>
      <c r="H37" s="549"/>
    </row>
    <row r="38" spans="1:8" ht="24.75" thickBot="1" x14ac:dyDescent="0.3">
      <c r="A38" s="537"/>
      <c r="B38" s="537"/>
      <c r="C38" s="403" t="s">
        <v>480</v>
      </c>
      <c r="D38" s="397"/>
      <c r="E38" s="402">
        <v>9.4600000000000009</v>
      </c>
      <c r="F38" s="402">
        <v>122.98</v>
      </c>
      <c r="G38" s="549"/>
      <c r="H38" s="549"/>
    </row>
    <row r="39" spans="1:8" ht="15.75" thickBot="1" x14ac:dyDescent="0.3">
      <c r="A39" s="537"/>
      <c r="B39" s="538"/>
      <c r="C39" s="401" t="s">
        <v>481</v>
      </c>
      <c r="D39" s="398">
        <v>13</v>
      </c>
      <c r="E39" s="402">
        <v>18.920000000000002</v>
      </c>
      <c r="F39" s="402">
        <v>245.96</v>
      </c>
      <c r="G39" s="550"/>
      <c r="H39" s="549"/>
    </row>
    <row r="40" spans="1:8" ht="84.75" thickBot="1" x14ac:dyDescent="0.3">
      <c r="A40" s="538"/>
      <c r="B40" s="404" t="s">
        <v>434</v>
      </c>
      <c r="C40" s="401" t="s">
        <v>482</v>
      </c>
      <c r="D40" s="398">
        <v>8</v>
      </c>
      <c r="E40" s="402">
        <v>236.5</v>
      </c>
      <c r="F40" s="402">
        <v>1892</v>
      </c>
      <c r="G40" s="398">
        <v>1892</v>
      </c>
      <c r="H40" s="550"/>
    </row>
    <row r="41" spans="1:8" ht="15.75" thickBot="1" x14ac:dyDescent="0.3">
      <c r="A41" s="539" t="s">
        <v>97</v>
      </c>
      <c r="B41" s="539" t="s">
        <v>484</v>
      </c>
      <c r="C41" s="401" t="s">
        <v>431</v>
      </c>
      <c r="D41" s="397"/>
      <c r="E41" s="402">
        <v>0.37840000000000001</v>
      </c>
      <c r="F41" s="402">
        <v>4.1623999999999999</v>
      </c>
      <c r="G41" s="548">
        <v>64.397300000000001</v>
      </c>
      <c r="H41" s="548">
        <v>943.69</v>
      </c>
    </row>
    <row r="42" spans="1:8" ht="15.75" thickBot="1" x14ac:dyDescent="0.3">
      <c r="A42" s="540"/>
      <c r="B42" s="540"/>
      <c r="C42" s="401" t="s">
        <v>475</v>
      </c>
      <c r="D42" s="397"/>
      <c r="E42" s="402">
        <v>3.2906</v>
      </c>
      <c r="F42" s="402">
        <v>36.196599999999997</v>
      </c>
      <c r="G42" s="549"/>
      <c r="H42" s="549"/>
    </row>
    <row r="43" spans="1:8" ht="15.75" thickBot="1" x14ac:dyDescent="0.3">
      <c r="A43" s="540"/>
      <c r="B43" s="540"/>
      <c r="C43" s="401" t="s">
        <v>432</v>
      </c>
      <c r="D43" s="397"/>
      <c r="E43" s="402">
        <v>1.4853000000000001</v>
      </c>
      <c r="F43" s="402">
        <v>16.3383</v>
      </c>
      <c r="G43" s="549"/>
      <c r="H43" s="549"/>
    </row>
    <row r="44" spans="1:8" ht="15.75" thickBot="1" x14ac:dyDescent="0.3">
      <c r="A44" s="540"/>
      <c r="B44" s="540"/>
      <c r="C44" s="401" t="s">
        <v>433</v>
      </c>
      <c r="D44" s="397"/>
      <c r="E44" s="402">
        <v>0.46350000000000002</v>
      </c>
      <c r="F44" s="402">
        <v>5.0984999999999996</v>
      </c>
      <c r="G44" s="549"/>
      <c r="H44" s="549"/>
    </row>
    <row r="45" spans="1:8" ht="15.75" thickBot="1" x14ac:dyDescent="0.3">
      <c r="A45" s="540"/>
      <c r="B45" s="541"/>
      <c r="C45" s="401" t="s">
        <v>476</v>
      </c>
      <c r="D45" s="397"/>
      <c r="E45" s="402">
        <v>0.23649999999999999</v>
      </c>
      <c r="F45" s="402">
        <v>2.6015000000000001</v>
      </c>
      <c r="G45" s="550"/>
      <c r="H45" s="549"/>
    </row>
    <row r="46" spans="1:8" ht="15.75" thickBot="1" x14ac:dyDescent="0.3">
      <c r="A46" s="540"/>
      <c r="B46" s="536" t="s">
        <v>494</v>
      </c>
      <c r="C46" s="401" t="s">
        <v>516</v>
      </c>
      <c r="D46" s="397"/>
      <c r="E46" s="402">
        <v>14.19</v>
      </c>
      <c r="F46" s="402">
        <v>156.09</v>
      </c>
      <c r="G46" s="548">
        <v>879.29600000000005</v>
      </c>
      <c r="H46" s="549"/>
    </row>
    <row r="47" spans="1:8" ht="15.75" thickBot="1" x14ac:dyDescent="0.3">
      <c r="A47" s="540"/>
      <c r="B47" s="537"/>
      <c r="C47" s="401" t="s">
        <v>478</v>
      </c>
      <c r="D47" s="397"/>
      <c r="E47" s="402">
        <v>10.406000000000001</v>
      </c>
      <c r="F47" s="402">
        <v>114.46599999999999</v>
      </c>
      <c r="G47" s="549"/>
      <c r="H47" s="549"/>
    </row>
    <row r="48" spans="1:8" ht="15.75" thickBot="1" x14ac:dyDescent="0.3">
      <c r="A48" s="540"/>
      <c r="B48" s="537"/>
      <c r="C48" s="401" t="s">
        <v>479</v>
      </c>
      <c r="D48" s="397"/>
      <c r="E48" s="402">
        <v>8.0399999999999991</v>
      </c>
      <c r="F48" s="402">
        <v>88.44</v>
      </c>
      <c r="G48" s="549"/>
      <c r="H48" s="549"/>
    </row>
    <row r="49" spans="1:8" ht="24.75" thickBot="1" x14ac:dyDescent="0.3">
      <c r="A49" s="540"/>
      <c r="B49" s="537"/>
      <c r="C49" s="403" t="s">
        <v>480</v>
      </c>
      <c r="D49" s="397"/>
      <c r="E49" s="402">
        <v>9.4600000000000009</v>
      </c>
      <c r="F49" s="402">
        <v>104.06</v>
      </c>
      <c r="G49" s="549"/>
      <c r="H49" s="549"/>
    </row>
    <row r="50" spans="1:8" ht="15.75" thickBot="1" x14ac:dyDescent="0.3">
      <c r="A50" s="540"/>
      <c r="B50" s="537"/>
      <c r="C50" s="401" t="s">
        <v>481</v>
      </c>
      <c r="D50" s="397"/>
      <c r="E50" s="402">
        <v>18.920000000000002</v>
      </c>
      <c r="F50" s="402">
        <v>208.12</v>
      </c>
      <c r="G50" s="549"/>
      <c r="H50" s="549"/>
    </row>
    <row r="51" spans="1:8" ht="15.75" thickBot="1" x14ac:dyDescent="0.3">
      <c r="A51" s="540"/>
      <c r="B51" s="537"/>
      <c r="C51" s="403" t="s">
        <v>491</v>
      </c>
      <c r="D51" s="397">
        <v>11</v>
      </c>
      <c r="E51" s="402">
        <v>14.19</v>
      </c>
      <c r="F51" s="402">
        <v>156.09</v>
      </c>
      <c r="G51" s="549"/>
      <c r="H51" s="549"/>
    </row>
    <row r="52" spans="1:8" ht="15.75" thickBot="1" x14ac:dyDescent="0.3">
      <c r="A52" s="541"/>
      <c r="B52" s="538"/>
      <c r="C52" s="401" t="s">
        <v>492</v>
      </c>
      <c r="D52" s="400"/>
      <c r="E52" s="402">
        <v>4.7300000000000004</v>
      </c>
      <c r="F52" s="402">
        <v>52.03</v>
      </c>
      <c r="G52" s="550"/>
      <c r="H52" s="550"/>
    </row>
    <row r="53" spans="1:8" x14ac:dyDescent="0.25">
      <c r="A53" s="539" t="s">
        <v>495</v>
      </c>
      <c r="B53" s="539" t="s">
        <v>484</v>
      </c>
      <c r="C53" s="542" t="s">
        <v>431</v>
      </c>
      <c r="D53" s="397"/>
      <c r="E53" s="545">
        <v>0.37840000000000001</v>
      </c>
      <c r="F53" s="545">
        <v>3.4056000000000002</v>
      </c>
      <c r="G53" s="548">
        <v>52.688699999999997</v>
      </c>
      <c r="H53" s="548">
        <v>772.11</v>
      </c>
    </row>
    <row r="54" spans="1:8" ht="15.75" thickBot="1" x14ac:dyDescent="0.3">
      <c r="A54" s="540"/>
      <c r="B54" s="540"/>
      <c r="C54" s="544"/>
      <c r="D54" s="397"/>
      <c r="E54" s="547"/>
      <c r="F54" s="547"/>
      <c r="G54" s="549"/>
      <c r="H54" s="549"/>
    </row>
    <row r="55" spans="1:8" ht="15.75" thickBot="1" x14ac:dyDescent="0.3">
      <c r="A55" s="540"/>
      <c r="B55" s="540"/>
      <c r="C55" s="401" t="s">
        <v>475</v>
      </c>
      <c r="D55" s="397"/>
      <c r="E55" s="402">
        <v>3.2906</v>
      </c>
      <c r="F55" s="402">
        <v>29.615400000000001</v>
      </c>
      <c r="G55" s="549"/>
      <c r="H55" s="549"/>
    </row>
    <row r="56" spans="1:8" ht="15.75" thickBot="1" x14ac:dyDescent="0.3">
      <c r="A56" s="540"/>
      <c r="B56" s="540"/>
      <c r="C56" s="401" t="s">
        <v>432</v>
      </c>
      <c r="D56" s="397"/>
      <c r="E56" s="402">
        <v>1.4853000000000001</v>
      </c>
      <c r="F56" s="402">
        <v>13.367699999999999</v>
      </c>
      <c r="G56" s="549"/>
      <c r="H56" s="549"/>
    </row>
    <row r="57" spans="1:8" ht="15.75" thickBot="1" x14ac:dyDescent="0.3">
      <c r="A57" s="540"/>
      <c r="B57" s="540"/>
      <c r="C57" s="401" t="s">
        <v>433</v>
      </c>
      <c r="D57" s="397"/>
      <c r="E57" s="402">
        <v>0.46350000000000002</v>
      </c>
      <c r="F57" s="402">
        <v>4.1715</v>
      </c>
      <c r="G57" s="549"/>
      <c r="H57" s="549"/>
    </row>
    <row r="58" spans="1:8" ht="15.75" thickBot="1" x14ac:dyDescent="0.3">
      <c r="A58" s="540"/>
      <c r="B58" s="541"/>
      <c r="C58" s="401" t="s">
        <v>476</v>
      </c>
      <c r="D58" s="397"/>
      <c r="E58" s="402">
        <v>0.23649999999999999</v>
      </c>
      <c r="F58" s="402">
        <v>2.1284999999999998</v>
      </c>
      <c r="G58" s="550"/>
      <c r="H58" s="549"/>
    </row>
    <row r="59" spans="1:8" ht="15.75" thickBot="1" x14ac:dyDescent="0.3">
      <c r="A59" s="540"/>
      <c r="B59" s="536" t="s">
        <v>494</v>
      </c>
      <c r="C59" s="401" t="s">
        <v>516</v>
      </c>
      <c r="D59" s="397"/>
      <c r="E59" s="402">
        <v>14.19</v>
      </c>
      <c r="F59" s="402">
        <v>127.71</v>
      </c>
      <c r="G59" s="548">
        <v>719.42399999999998</v>
      </c>
      <c r="H59" s="549"/>
    </row>
    <row r="60" spans="1:8" ht="15.75" thickBot="1" x14ac:dyDescent="0.3">
      <c r="A60" s="540"/>
      <c r="B60" s="537"/>
      <c r="C60" s="401" t="s">
        <v>478</v>
      </c>
      <c r="D60" s="397"/>
      <c r="E60" s="402">
        <v>10.406000000000001</v>
      </c>
      <c r="F60" s="402">
        <v>93.653999999999996</v>
      </c>
      <c r="G60" s="549"/>
      <c r="H60" s="549"/>
    </row>
    <row r="61" spans="1:8" ht="15.75" thickBot="1" x14ac:dyDescent="0.3">
      <c r="A61" s="540"/>
      <c r="B61" s="537"/>
      <c r="C61" s="401" t="s">
        <v>479</v>
      </c>
      <c r="D61" s="397"/>
      <c r="E61" s="402">
        <v>8.0399999999999991</v>
      </c>
      <c r="F61" s="402">
        <v>72.36</v>
      </c>
      <c r="G61" s="549"/>
      <c r="H61" s="549"/>
    </row>
    <row r="62" spans="1:8" ht="24.75" thickBot="1" x14ac:dyDescent="0.3">
      <c r="A62" s="540"/>
      <c r="B62" s="537"/>
      <c r="C62" s="403" t="s">
        <v>480</v>
      </c>
      <c r="D62" s="397"/>
      <c r="E62" s="402">
        <v>9.4600000000000009</v>
      </c>
      <c r="F62" s="402">
        <v>85.14</v>
      </c>
      <c r="G62" s="549"/>
      <c r="H62" s="549"/>
    </row>
    <row r="63" spans="1:8" ht="15.75" thickBot="1" x14ac:dyDescent="0.3">
      <c r="A63" s="540"/>
      <c r="B63" s="537"/>
      <c r="C63" s="401" t="s">
        <v>481</v>
      </c>
      <c r="D63" s="397"/>
      <c r="E63" s="402">
        <v>18.920000000000002</v>
      </c>
      <c r="F63" s="402">
        <v>170.28</v>
      </c>
      <c r="G63" s="549"/>
      <c r="H63" s="549"/>
    </row>
    <row r="64" spans="1:8" ht="15.75" thickBot="1" x14ac:dyDescent="0.3">
      <c r="A64" s="540"/>
      <c r="B64" s="537"/>
      <c r="C64" s="403" t="s">
        <v>491</v>
      </c>
      <c r="D64" s="397"/>
      <c r="E64" s="402">
        <v>14.19</v>
      </c>
      <c r="F64" s="402">
        <v>127.71</v>
      </c>
      <c r="G64" s="549"/>
      <c r="H64" s="549"/>
    </row>
    <row r="65" spans="1:8" ht="15.75" thickBot="1" x14ac:dyDescent="0.3">
      <c r="A65" s="541"/>
      <c r="B65" s="538"/>
      <c r="C65" s="401" t="s">
        <v>492</v>
      </c>
      <c r="D65" s="398">
        <v>9</v>
      </c>
      <c r="E65" s="402">
        <v>4.7300000000000004</v>
      </c>
      <c r="F65" s="402">
        <v>42.57</v>
      </c>
      <c r="G65" s="550"/>
      <c r="H65" s="550"/>
    </row>
    <row r="66" spans="1:8" ht="15.75" thickBot="1" x14ac:dyDescent="0.3">
      <c r="A66" s="539" t="s">
        <v>506</v>
      </c>
      <c r="B66" s="539" t="s">
        <v>484</v>
      </c>
      <c r="C66" s="401" t="s">
        <v>431</v>
      </c>
      <c r="D66" s="548">
        <v>17</v>
      </c>
      <c r="E66" s="402">
        <v>0.37840000000000001</v>
      </c>
      <c r="F66" s="402">
        <v>6.4328000000000003</v>
      </c>
      <c r="G66" s="548">
        <v>99.523099999999999</v>
      </c>
      <c r="H66" s="548">
        <v>4920.8</v>
      </c>
    </row>
    <row r="67" spans="1:8" ht="15.75" thickBot="1" x14ac:dyDescent="0.3">
      <c r="A67" s="540"/>
      <c r="B67" s="540"/>
      <c r="C67" s="401" t="s">
        <v>475</v>
      </c>
      <c r="D67" s="549"/>
      <c r="E67" s="402">
        <v>3.2906</v>
      </c>
      <c r="F67" s="402">
        <v>55.940199999999997</v>
      </c>
      <c r="G67" s="549"/>
      <c r="H67" s="549"/>
    </row>
    <row r="68" spans="1:8" ht="15.75" thickBot="1" x14ac:dyDescent="0.3">
      <c r="A68" s="540"/>
      <c r="B68" s="540"/>
      <c r="C68" s="401" t="s">
        <v>432</v>
      </c>
      <c r="D68" s="549"/>
      <c r="E68" s="402">
        <v>1.4853000000000001</v>
      </c>
      <c r="F68" s="402">
        <v>25.2501</v>
      </c>
      <c r="G68" s="549"/>
      <c r="H68" s="549"/>
    </row>
    <row r="69" spans="1:8" ht="15.75" thickBot="1" x14ac:dyDescent="0.3">
      <c r="A69" s="540"/>
      <c r="B69" s="540"/>
      <c r="C69" s="401" t="s">
        <v>433</v>
      </c>
      <c r="D69" s="549"/>
      <c r="E69" s="402">
        <v>0.46350000000000002</v>
      </c>
      <c r="F69" s="402">
        <v>7.8795000000000002</v>
      </c>
      <c r="G69" s="549"/>
      <c r="H69" s="549"/>
    </row>
    <row r="70" spans="1:8" ht="15.75" thickBot="1" x14ac:dyDescent="0.3">
      <c r="A70" s="540"/>
      <c r="B70" s="541"/>
      <c r="C70" s="401" t="s">
        <v>476</v>
      </c>
      <c r="D70" s="549"/>
      <c r="E70" s="402">
        <v>0.23649999999999999</v>
      </c>
      <c r="F70" s="402">
        <v>4.0205000000000002</v>
      </c>
      <c r="G70" s="550"/>
      <c r="H70" s="549"/>
    </row>
    <row r="71" spans="1:8" ht="15.75" thickBot="1" x14ac:dyDescent="0.3">
      <c r="A71" s="540"/>
      <c r="B71" s="536" t="s">
        <v>483</v>
      </c>
      <c r="C71" s="401" t="s">
        <v>516</v>
      </c>
      <c r="D71" s="549"/>
      <c r="E71" s="402">
        <v>14.19</v>
      </c>
      <c r="F71" s="402">
        <v>241.23</v>
      </c>
      <c r="G71" s="548">
        <v>1037.2719999999999</v>
      </c>
      <c r="H71" s="549"/>
    </row>
    <row r="72" spans="1:8" ht="15.75" thickBot="1" x14ac:dyDescent="0.3">
      <c r="A72" s="540"/>
      <c r="B72" s="537"/>
      <c r="C72" s="401" t="s">
        <v>478</v>
      </c>
      <c r="D72" s="549"/>
      <c r="E72" s="402">
        <v>10.406000000000001</v>
      </c>
      <c r="F72" s="402">
        <v>176.90199999999999</v>
      </c>
      <c r="G72" s="549"/>
      <c r="H72" s="549"/>
    </row>
    <row r="73" spans="1:8" ht="15.75" thickBot="1" x14ac:dyDescent="0.3">
      <c r="A73" s="540"/>
      <c r="B73" s="537"/>
      <c r="C73" s="401" t="s">
        <v>479</v>
      </c>
      <c r="D73" s="549"/>
      <c r="E73" s="402">
        <v>8.0399999999999991</v>
      </c>
      <c r="F73" s="402">
        <v>136.68</v>
      </c>
      <c r="G73" s="549"/>
      <c r="H73" s="549"/>
    </row>
    <row r="74" spans="1:8" ht="24.75" thickBot="1" x14ac:dyDescent="0.3">
      <c r="A74" s="540"/>
      <c r="B74" s="537"/>
      <c r="C74" s="403" t="s">
        <v>480</v>
      </c>
      <c r="D74" s="549"/>
      <c r="E74" s="402">
        <v>9.4600000000000009</v>
      </c>
      <c r="F74" s="402">
        <v>160.82</v>
      </c>
      <c r="G74" s="549"/>
      <c r="H74" s="549"/>
    </row>
    <row r="75" spans="1:8" ht="15.75" thickBot="1" x14ac:dyDescent="0.3">
      <c r="A75" s="540"/>
      <c r="B75" s="538"/>
      <c r="C75" s="401" t="s">
        <v>481</v>
      </c>
      <c r="D75" s="550"/>
      <c r="E75" s="402">
        <v>18.920000000000002</v>
      </c>
      <c r="F75" s="402">
        <v>321.64</v>
      </c>
      <c r="G75" s="550"/>
      <c r="H75" s="549"/>
    </row>
    <row r="76" spans="1:8" ht="84.75" thickBot="1" x14ac:dyDescent="0.3">
      <c r="A76" s="541"/>
      <c r="B76" s="404" t="s">
        <v>434</v>
      </c>
      <c r="C76" s="401" t="s">
        <v>482</v>
      </c>
      <c r="D76" s="398">
        <v>16</v>
      </c>
      <c r="E76" s="402">
        <v>236.5</v>
      </c>
      <c r="F76" s="402">
        <v>236.5</v>
      </c>
      <c r="G76" s="398">
        <v>3784</v>
      </c>
      <c r="H76" s="550"/>
    </row>
    <row r="77" spans="1:8" ht="15.75" thickBot="1" x14ac:dyDescent="0.3">
      <c r="A77" s="536" t="s">
        <v>147</v>
      </c>
      <c r="B77" s="539" t="s">
        <v>484</v>
      </c>
      <c r="C77" s="401" t="s">
        <v>431</v>
      </c>
      <c r="D77" s="397"/>
      <c r="E77" s="402">
        <v>0.37840000000000001</v>
      </c>
      <c r="F77" s="402">
        <v>11.352</v>
      </c>
      <c r="G77" s="548">
        <v>175.62899999999999</v>
      </c>
      <c r="H77" s="548">
        <v>6083.38</v>
      </c>
    </row>
    <row r="78" spans="1:8" ht="15.75" thickBot="1" x14ac:dyDescent="0.3">
      <c r="A78" s="537"/>
      <c r="B78" s="540"/>
      <c r="C78" s="401" t="s">
        <v>475</v>
      </c>
      <c r="D78" s="397"/>
      <c r="E78" s="402">
        <v>3.2906</v>
      </c>
      <c r="F78" s="402">
        <v>98.718000000000004</v>
      </c>
      <c r="G78" s="549"/>
      <c r="H78" s="549"/>
    </row>
    <row r="79" spans="1:8" ht="15.75" thickBot="1" x14ac:dyDescent="0.3">
      <c r="A79" s="537"/>
      <c r="B79" s="540"/>
      <c r="C79" s="401" t="s">
        <v>432</v>
      </c>
      <c r="D79" s="397"/>
      <c r="E79" s="402">
        <v>1.4853000000000001</v>
      </c>
      <c r="F79" s="402">
        <v>44.558999999999997</v>
      </c>
      <c r="G79" s="549"/>
      <c r="H79" s="549"/>
    </row>
    <row r="80" spans="1:8" ht="15.75" thickBot="1" x14ac:dyDescent="0.3">
      <c r="A80" s="537"/>
      <c r="B80" s="540"/>
      <c r="C80" s="401" t="s">
        <v>433</v>
      </c>
      <c r="D80" s="397"/>
      <c r="E80" s="402">
        <v>0.46350000000000002</v>
      </c>
      <c r="F80" s="402">
        <v>13.904999999999999</v>
      </c>
      <c r="G80" s="549"/>
      <c r="H80" s="549"/>
    </row>
    <row r="81" spans="1:8" ht="15.75" thickBot="1" x14ac:dyDescent="0.3">
      <c r="A81" s="537"/>
      <c r="B81" s="541"/>
      <c r="C81" s="401" t="s">
        <v>476</v>
      </c>
      <c r="D81" s="397">
        <v>27</v>
      </c>
      <c r="E81" s="402">
        <v>0.23649999999999999</v>
      </c>
      <c r="F81" s="402">
        <v>7.0949999999999998</v>
      </c>
      <c r="G81" s="550"/>
      <c r="H81" s="549"/>
    </row>
    <row r="82" spans="1:8" ht="15.75" thickBot="1" x14ac:dyDescent="0.3">
      <c r="A82" s="537"/>
      <c r="B82" s="536" t="s">
        <v>483</v>
      </c>
      <c r="C82" s="401" t="s">
        <v>516</v>
      </c>
      <c r="D82" s="405"/>
      <c r="E82" s="402">
        <v>14.19</v>
      </c>
      <c r="F82" s="402">
        <v>383.13</v>
      </c>
      <c r="G82" s="548">
        <v>1887.252</v>
      </c>
      <c r="H82" s="549"/>
    </row>
    <row r="83" spans="1:8" ht="15.75" thickBot="1" x14ac:dyDescent="0.3">
      <c r="A83" s="537"/>
      <c r="B83" s="537"/>
      <c r="C83" s="401" t="s">
        <v>478</v>
      </c>
      <c r="D83" s="405"/>
      <c r="E83" s="402">
        <v>10.406000000000001</v>
      </c>
      <c r="F83" s="402">
        <v>280.96199999999999</v>
      </c>
      <c r="G83" s="549"/>
      <c r="H83" s="549"/>
    </row>
    <row r="84" spans="1:8" ht="15.75" thickBot="1" x14ac:dyDescent="0.3">
      <c r="A84" s="537"/>
      <c r="B84" s="537"/>
      <c r="C84" s="401" t="s">
        <v>479</v>
      </c>
      <c r="D84" s="405"/>
      <c r="E84" s="402">
        <v>8.0399999999999991</v>
      </c>
      <c r="F84" s="402">
        <v>217.08</v>
      </c>
      <c r="G84" s="549"/>
      <c r="H84" s="549"/>
    </row>
    <row r="85" spans="1:8" ht="24.75" thickBot="1" x14ac:dyDescent="0.3">
      <c r="A85" s="537"/>
      <c r="B85" s="537"/>
      <c r="C85" s="403" t="s">
        <v>480</v>
      </c>
      <c r="D85" s="405"/>
      <c r="E85" s="402">
        <v>9.4600000000000009</v>
      </c>
      <c r="F85" s="402">
        <v>255.42</v>
      </c>
      <c r="G85" s="549"/>
      <c r="H85" s="549"/>
    </row>
    <row r="86" spans="1:8" ht="15.75" thickBot="1" x14ac:dyDescent="0.3">
      <c r="A86" s="537"/>
      <c r="B86" s="538"/>
      <c r="C86" s="401" t="s">
        <v>481</v>
      </c>
      <c r="D86" s="400"/>
      <c r="E86" s="402">
        <v>18.920000000000002</v>
      </c>
      <c r="F86" s="402">
        <v>510.84</v>
      </c>
      <c r="G86" s="549"/>
      <c r="H86" s="549"/>
    </row>
    <row r="87" spans="1:8" ht="15.75" thickBot="1" x14ac:dyDescent="0.3">
      <c r="A87" s="537"/>
      <c r="B87" s="406" t="s">
        <v>494</v>
      </c>
      <c r="C87" s="401" t="s">
        <v>517</v>
      </c>
      <c r="D87" s="398">
        <v>3</v>
      </c>
      <c r="E87" s="402">
        <v>79.94</v>
      </c>
      <c r="F87" s="402">
        <v>239.82</v>
      </c>
      <c r="G87" s="550"/>
      <c r="H87" s="549"/>
    </row>
    <row r="88" spans="1:8" ht="53.25" customHeight="1" x14ac:dyDescent="0.25">
      <c r="A88" s="537"/>
      <c r="B88" s="551" t="s">
        <v>434</v>
      </c>
      <c r="C88" s="542" t="s">
        <v>482</v>
      </c>
      <c r="D88" s="397"/>
      <c r="E88" s="545">
        <v>236.5</v>
      </c>
      <c r="F88" s="545">
        <v>4020.5</v>
      </c>
      <c r="G88" s="545">
        <v>4020.5</v>
      </c>
      <c r="H88" s="549"/>
    </row>
    <row r="89" spans="1:8" x14ac:dyDescent="0.25">
      <c r="A89" s="537"/>
      <c r="B89" s="552"/>
      <c r="C89" s="543"/>
      <c r="D89" s="397"/>
      <c r="E89" s="546"/>
      <c r="F89" s="546"/>
      <c r="G89" s="546"/>
      <c r="H89" s="549"/>
    </row>
    <row r="90" spans="1:8" ht="15.75" thickBot="1" x14ac:dyDescent="0.3">
      <c r="A90" s="538"/>
      <c r="B90" s="553"/>
      <c r="C90" s="544"/>
      <c r="D90" s="398">
        <v>17</v>
      </c>
      <c r="E90" s="547"/>
      <c r="F90" s="547"/>
      <c r="G90" s="547"/>
      <c r="H90" s="550"/>
    </row>
    <row r="91" spans="1:8" ht="15.75" thickBot="1" x14ac:dyDescent="0.3">
      <c r="A91" s="539" t="s">
        <v>496</v>
      </c>
      <c r="B91" s="539" t="s">
        <v>484</v>
      </c>
      <c r="C91" s="401" t="s">
        <v>431</v>
      </c>
      <c r="D91" s="397"/>
      <c r="E91" s="402">
        <v>0.37840000000000001</v>
      </c>
      <c r="F91" s="402">
        <v>7.5679999999999996</v>
      </c>
      <c r="G91" s="548">
        <v>117.086</v>
      </c>
      <c r="H91" s="548">
        <v>1337.41</v>
      </c>
    </row>
    <row r="92" spans="1:8" ht="15.75" thickBot="1" x14ac:dyDescent="0.3">
      <c r="A92" s="540"/>
      <c r="B92" s="540"/>
      <c r="C92" s="401" t="s">
        <v>475</v>
      </c>
      <c r="D92" s="397"/>
      <c r="E92" s="402">
        <v>3.2906</v>
      </c>
      <c r="F92" s="402">
        <v>65.811999999999998</v>
      </c>
      <c r="G92" s="549"/>
      <c r="H92" s="549"/>
    </row>
    <row r="93" spans="1:8" ht="15.75" thickBot="1" x14ac:dyDescent="0.3">
      <c r="A93" s="540"/>
      <c r="B93" s="540"/>
      <c r="C93" s="401" t="s">
        <v>432</v>
      </c>
      <c r="D93" s="397"/>
      <c r="E93" s="402">
        <v>1.4853000000000001</v>
      </c>
      <c r="F93" s="402">
        <v>29.706</v>
      </c>
      <c r="G93" s="549"/>
      <c r="H93" s="549"/>
    </row>
    <row r="94" spans="1:8" ht="15.75" thickBot="1" x14ac:dyDescent="0.3">
      <c r="A94" s="540"/>
      <c r="B94" s="540"/>
      <c r="C94" s="401" t="s">
        <v>433</v>
      </c>
      <c r="D94" s="397"/>
      <c r="E94" s="402">
        <v>0.46350000000000002</v>
      </c>
      <c r="F94" s="402">
        <v>9.27</v>
      </c>
      <c r="G94" s="549"/>
      <c r="H94" s="549"/>
    </row>
    <row r="95" spans="1:8" ht="15.75" thickBot="1" x14ac:dyDescent="0.3">
      <c r="A95" s="540"/>
      <c r="B95" s="541"/>
      <c r="C95" s="401" t="s">
        <v>476</v>
      </c>
      <c r="D95" s="397"/>
      <c r="E95" s="402">
        <v>0.23649999999999999</v>
      </c>
      <c r="F95" s="402">
        <v>4.7300000000000004</v>
      </c>
      <c r="G95" s="550"/>
      <c r="H95" s="549"/>
    </row>
    <row r="96" spans="1:8" ht="15.75" thickBot="1" x14ac:dyDescent="0.3">
      <c r="A96" s="540"/>
      <c r="B96" s="536" t="s">
        <v>483</v>
      </c>
      <c r="C96" s="401" t="s">
        <v>516</v>
      </c>
      <c r="D96" s="397"/>
      <c r="E96" s="402">
        <v>14.19</v>
      </c>
      <c r="F96" s="402">
        <v>283.8</v>
      </c>
      <c r="G96" s="548">
        <v>1220.32</v>
      </c>
      <c r="H96" s="549"/>
    </row>
    <row r="97" spans="1:8" ht="15.75" thickBot="1" x14ac:dyDescent="0.3">
      <c r="A97" s="540"/>
      <c r="B97" s="537"/>
      <c r="C97" s="401" t="s">
        <v>478</v>
      </c>
      <c r="D97" s="397"/>
      <c r="E97" s="402">
        <v>10.406000000000001</v>
      </c>
      <c r="F97" s="402">
        <v>208.12</v>
      </c>
      <c r="G97" s="549"/>
      <c r="H97" s="549"/>
    </row>
    <row r="98" spans="1:8" ht="15.75" thickBot="1" x14ac:dyDescent="0.3">
      <c r="A98" s="540"/>
      <c r="B98" s="537"/>
      <c r="C98" s="401" t="s">
        <v>479</v>
      </c>
      <c r="D98" s="397"/>
      <c r="E98" s="402">
        <v>8.0399999999999991</v>
      </c>
      <c r="F98" s="402">
        <v>160.80000000000001</v>
      </c>
      <c r="G98" s="549"/>
      <c r="H98" s="549"/>
    </row>
    <row r="99" spans="1:8" ht="24.75" thickBot="1" x14ac:dyDescent="0.3">
      <c r="A99" s="540"/>
      <c r="B99" s="537"/>
      <c r="C99" s="403" t="s">
        <v>480</v>
      </c>
      <c r="D99" s="397">
        <v>20</v>
      </c>
      <c r="E99" s="402">
        <v>9.4600000000000009</v>
      </c>
      <c r="F99" s="402">
        <v>189.2</v>
      </c>
      <c r="G99" s="549"/>
      <c r="H99" s="549"/>
    </row>
    <row r="100" spans="1:8" ht="15.75" thickBot="1" x14ac:dyDescent="0.3">
      <c r="A100" s="541"/>
      <c r="B100" s="538"/>
      <c r="C100" s="401" t="s">
        <v>481</v>
      </c>
      <c r="D100" s="400"/>
      <c r="E100" s="402">
        <v>18.920000000000002</v>
      </c>
      <c r="F100" s="402">
        <v>378.4</v>
      </c>
      <c r="G100" s="550"/>
      <c r="H100" s="550"/>
    </row>
    <row r="101" spans="1:8" ht="15.75" thickBot="1" x14ac:dyDescent="0.3">
      <c r="A101" s="539" t="s">
        <v>497</v>
      </c>
      <c r="B101" s="539" t="s">
        <v>484</v>
      </c>
      <c r="C101" s="401" t="s">
        <v>431</v>
      </c>
      <c r="D101" s="397"/>
      <c r="E101" s="402">
        <v>0.37840000000000001</v>
      </c>
      <c r="F101" s="402">
        <v>3.7839999999999998</v>
      </c>
      <c r="G101" s="548">
        <v>58.542999999999999</v>
      </c>
      <c r="H101" s="548">
        <v>1094.4000000000001</v>
      </c>
    </row>
    <row r="102" spans="1:8" ht="15.75" thickBot="1" x14ac:dyDescent="0.3">
      <c r="A102" s="540"/>
      <c r="B102" s="540"/>
      <c r="C102" s="401" t="s">
        <v>475</v>
      </c>
      <c r="D102" s="397"/>
      <c r="E102" s="402">
        <v>3.2906</v>
      </c>
      <c r="F102" s="402">
        <v>32.905999999999999</v>
      </c>
      <c r="G102" s="549"/>
      <c r="H102" s="549"/>
    </row>
    <row r="103" spans="1:8" ht="15.75" thickBot="1" x14ac:dyDescent="0.3">
      <c r="A103" s="540"/>
      <c r="B103" s="540"/>
      <c r="C103" s="401" t="s">
        <v>432</v>
      </c>
      <c r="D103" s="397"/>
      <c r="E103" s="402">
        <v>1.4853000000000001</v>
      </c>
      <c r="F103" s="402">
        <v>14.853</v>
      </c>
      <c r="G103" s="549"/>
      <c r="H103" s="549"/>
    </row>
    <row r="104" spans="1:8" ht="15.75" thickBot="1" x14ac:dyDescent="0.3">
      <c r="A104" s="540"/>
      <c r="B104" s="540"/>
      <c r="C104" s="401" t="s">
        <v>433</v>
      </c>
      <c r="D104" s="397"/>
      <c r="E104" s="402">
        <v>0.46350000000000002</v>
      </c>
      <c r="F104" s="402">
        <v>4.6349999999999998</v>
      </c>
      <c r="G104" s="549"/>
      <c r="H104" s="549"/>
    </row>
    <row r="105" spans="1:8" ht="15.75" thickBot="1" x14ac:dyDescent="0.3">
      <c r="A105" s="540"/>
      <c r="B105" s="541"/>
      <c r="C105" s="401" t="s">
        <v>476</v>
      </c>
      <c r="D105" s="397"/>
      <c r="E105" s="402">
        <v>0.23649999999999999</v>
      </c>
      <c r="F105" s="402">
        <v>2.3650000000000002</v>
      </c>
      <c r="G105" s="550"/>
      <c r="H105" s="549"/>
    </row>
    <row r="106" spans="1:8" ht="15.75" thickBot="1" x14ac:dyDescent="0.3">
      <c r="A106" s="540"/>
      <c r="B106" s="536" t="s">
        <v>494</v>
      </c>
      <c r="C106" s="401" t="s">
        <v>516</v>
      </c>
      <c r="D106" s="397"/>
      <c r="E106" s="402">
        <v>14.19</v>
      </c>
      <c r="F106" s="402">
        <v>141.9</v>
      </c>
      <c r="G106" s="548">
        <v>799.36</v>
      </c>
      <c r="H106" s="549"/>
    </row>
    <row r="107" spans="1:8" ht="15.75" thickBot="1" x14ac:dyDescent="0.3">
      <c r="A107" s="540"/>
      <c r="B107" s="537"/>
      <c r="C107" s="401" t="s">
        <v>478</v>
      </c>
      <c r="D107" s="397"/>
      <c r="E107" s="402">
        <v>10.406000000000001</v>
      </c>
      <c r="F107" s="402">
        <v>104.06</v>
      </c>
      <c r="G107" s="549"/>
      <c r="H107" s="549"/>
    </row>
    <row r="108" spans="1:8" ht="15.75" thickBot="1" x14ac:dyDescent="0.3">
      <c r="A108" s="540"/>
      <c r="B108" s="537"/>
      <c r="C108" s="401" t="s">
        <v>479</v>
      </c>
      <c r="D108" s="397"/>
      <c r="E108" s="402">
        <v>8.0399999999999991</v>
      </c>
      <c r="F108" s="402">
        <v>80.400000000000006</v>
      </c>
      <c r="G108" s="549"/>
      <c r="H108" s="549"/>
    </row>
    <row r="109" spans="1:8" ht="24.75" thickBot="1" x14ac:dyDescent="0.3">
      <c r="A109" s="540"/>
      <c r="B109" s="537"/>
      <c r="C109" s="403" t="s">
        <v>480</v>
      </c>
      <c r="D109" s="397"/>
      <c r="E109" s="402">
        <v>9.4600000000000009</v>
      </c>
      <c r="F109" s="402">
        <v>94.6</v>
      </c>
      <c r="G109" s="549"/>
      <c r="H109" s="549"/>
    </row>
    <row r="110" spans="1:8" ht="15.75" thickBot="1" x14ac:dyDescent="0.3">
      <c r="A110" s="540"/>
      <c r="B110" s="537"/>
      <c r="C110" s="401" t="s">
        <v>481</v>
      </c>
      <c r="D110" s="397"/>
      <c r="E110" s="402">
        <v>18.920000000000002</v>
      </c>
      <c r="F110" s="402">
        <v>189.2</v>
      </c>
      <c r="G110" s="549"/>
      <c r="H110" s="549"/>
    </row>
    <row r="111" spans="1:8" ht="15.75" thickBot="1" x14ac:dyDescent="0.3">
      <c r="A111" s="540"/>
      <c r="B111" s="537"/>
      <c r="C111" s="403" t="s">
        <v>491</v>
      </c>
      <c r="D111" s="397">
        <v>10</v>
      </c>
      <c r="E111" s="402">
        <v>14.19</v>
      </c>
      <c r="F111" s="402">
        <v>141.9</v>
      </c>
      <c r="G111" s="549"/>
      <c r="H111" s="549"/>
    </row>
    <row r="112" spans="1:8" ht="15.75" thickBot="1" x14ac:dyDescent="0.3">
      <c r="A112" s="540"/>
      <c r="B112" s="538"/>
      <c r="C112" s="401" t="s">
        <v>492</v>
      </c>
      <c r="D112" s="400"/>
      <c r="E112" s="402">
        <v>4.7300000000000004</v>
      </c>
      <c r="F112" s="402">
        <v>47.3</v>
      </c>
      <c r="G112" s="550"/>
      <c r="H112" s="549"/>
    </row>
    <row r="113" spans="1:8" ht="53.25" customHeight="1" x14ac:dyDescent="0.25">
      <c r="A113" s="540"/>
      <c r="B113" s="539" t="s">
        <v>434</v>
      </c>
      <c r="C113" s="542" t="s">
        <v>482</v>
      </c>
      <c r="D113" s="397"/>
      <c r="E113" s="545">
        <v>236.5</v>
      </c>
      <c r="F113" s="545">
        <v>236.5</v>
      </c>
      <c r="G113" s="399"/>
      <c r="H113" s="549"/>
    </row>
    <row r="114" spans="1:8" x14ac:dyDescent="0.25">
      <c r="A114" s="540"/>
      <c r="B114" s="540"/>
      <c r="C114" s="543"/>
      <c r="D114" s="397"/>
      <c r="E114" s="546"/>
      <c r="F114" s="546"/>
      <c r="G114" s="399"/>
      <c r="H114" s="549"/>
    </row>
    <row r="115" spans="1:8" ht="15.75" thickBot="1" x14ac:dyDescent="0.3">
      <c r="A115" s="541"/>
      <c r="B115" s="541"/>
      <c r="C115" s="544"/>
      <c r="D115" s="398">
        <v>1</v>
      </c>
      <c r="E115" s="547"/>
      <c r="F115" s="547"/>
      <c r="G115" s="402">
        <v>236.5</v>
      </c>
      <c r="H115" s="550"/>
    </row>
    <row r="116" spans="1:8" ht="15.75" thickBot="1" x14ac:dyDescent="0.3">
      <c r="A116" s="539" t="s">
        <v>498</v>
      </c>
      <c r="B116" s="539" t="s">
        <v>484</v>
      </c>
      <c r="C116" s="401" t="s">
        <v>431</v>
      </c>
      <c r="D116" s="397"/>
      <c r="E116" s="402">
        <v>0.37840000000000001</v>
      </c>
      <c r="F116" s="402">
        <v>3.7839999999999998</v>
      </c>
      <c r="G116" s="548">
        <v>58.542999999999999</v>
      </c>
      <c r="H116" s="548">
        <v>668.7</v>
      </c>
    </row>
    <row r="117" spans="1:8" ht="15.75" thickBot="1" x14ac:dyDescent="0.3">
      <c r="A117" s="540"/>
      <c r="B117" s="540"/>
      <c r="C117" s="401" t="s">
        <v>475</v>
      </c>
      <c r="D117" s="397"/>
      <c r="E117" s="402">
        <v>3.2906</v>
      </c>
      <c r="F117" s="402">
        <v>32.905999999999999</v>
      </c>
      <c r="G117" s="549"/>
      <c r="H117" s="549"/>
    </row>
    <row r="118" spans="1:8" ht="15.75" thickBot="1" x14ac:dyDescent="0.3">
      <c r="A118" s="540"/>
      <c r="B118" s="540"/>
      <c r="C118" s="401" t="s">
        <v>432</v>
      </c>
      <c r="D118" s="397"/>
      <c r="E118" s="402">
        <v>1.4853000000000001</v>
      </c>
      <c r="F118" s="402">
        <v>14.853</v>
      </c>
      <c r="G118" s="549"/>
      <c r="H118" s="549"/>
    </row>
    <row r="119" spans="1:8" ht="15.75" thickBot="1" x14ac:dyDescent="0.3">
      <c r="A119" s="540"/>
      <c r="B119" s="540"/>
      <c r="C119" s="401" t="s">
        <v>433</v>
      </c>
      <c r="D119" s="397"/>
      <c r="E119" s="402">
        <v>0.46350000000000002</v>
      </c>
      <c r="F119" s="402">
        <v>4.6349999999999998</v>
      </c>
      <c r="G119" s="549"/>
      <c r="H119" s="549"/>
    </row>
    <row r="120" spans="1:8" ht="15.75" thickBot="1" x14ac:dyDescent="0.3">
      <c r="A120" s="540"/>
      <c r="B120" s="541"/>
      <c r="C120" s="401" t="s">
        <v>476</v>
      </c>
      <c r="D120" s="397"/>
      <c r="E120" s="402">
        <v>0.23649999999999999</v>
      </c>
      <c r="F120" s="402">
        <v>2.3650000000000002</v>
      </c>
      <c r="G120" s="550"/>
      <c r="H120" s="549"/>
    </row>
    <row r="121" spans="1:8" ht="15.75" thickBot="1" x14ac:dyDescent="0.3">
      <c r="A121" s="540"/>
      <c r="B121" s="536" t="s">
        <v>483</v>
      </c>
      <c r="C121" s="401" t="s">
        <v>516</v>
      </c>
      <c r="D121" s="397"/>
      <c r="E121" s="402">
        <v>14.19</v>
      </c>
      <c r="F121" s="402">
        <v>141.9</v>
      </c>
      <c r="G121" s="548">
        <v>610.16</v>
      </c>
      <c r="H121" s="549"/>
    </row>
    <row r="122" spans="1:8" ht="15.75" thickBot="1" x14ac:dyDescent="0.3">
      <c r="A122" s="540"/>
      <c r="B122" s="537"/>
      <c r="C122" s="401" t="s">
        <v>478</v>
      </c>
      <c r="D122" s="397"/>
      <c r="E122" s="402">
        <v>10.406000000000001</v>
      </c>
      <c r="F122" s="402">
        <v>104.06</v>
      </c>
      <c r="G122" s="549"/>
      <c r="H122" s="549"/>
    </row>
    <row r="123" spans="1:8" ht="15.75" thickBot="1" x14ac:dyDescent="0.3">
      <c r="A123" s="540"/>
      <c r="B123" s="537"/>
      <c r="C123" s="401" t="s">
        <v>479</v>
      </c>
      <c r="D123" s="397"/>
      <c r="E123" s="402">
        <v>8.0399999999999991</v>
      </c>
      <c r="F123" s="402">
        <v>80.400000000000006</v>
      </c>
      <c r="G123" s="549"/>
      <c r="H123" s="549"/>
    </row>
    <row r="124" spans="1:8" ht="24.75" thickBot="1" x14ac:dyDescent="0.3">
      <c r="A124" s="540"/>
      <c r="B124" s="537"/>
      <c r="C124" s="403" t="s">
        <v>480</v>
      </c>
      <c r="D124" s="397"/>
      <c r="E124" s="402">
        <v>9.4600000000000009</v>
      </c>
      <c r="F124" s="402">
        <v>94.6</v>
      </c>
      <c r="G124" s="549"/>
      <c r="H124" s="549"/>
    </row>
    <row r="125" spans="1:8" ht="15.75" thickBot="1" x14ac:dyDescent="0.3">
      <c r="A125" s="541"/>
      <c r="B125" s="538"/>
      <c r="C125" s="401" t="s">
        <v>481</v>
      </c>
      <c r="D125" s="398">
        <v>10</v>
      </c>
      <c r="E125" s="402">
        <v>18.920000000000002</v>
      </c>
      <c r="F125" s="402">
        <v>189.2</v>
      </c>
      <c r="G125" s="550"/>
      <c r="H125" s="550"/>
    </row>
    <row r="126" spans="1:8" x14ac:dyDescent="0.25">
      <c r="A126" s="536" t="s">
        <v>499</v>
      </c>
      <c r="B126" s="539" t="s">
        <v>484</v>
      </c>
      <c r="C126" s="542" t="s">
        <v>431</v>
      </c>
      <c r="D126" s="397"/>
      <c r="E126" s="545">
        <v>0.37840000000000001</v>
      </c>
      <c r="F126" s="545">
        <v>7.5679999999999996</v>
      </c>
      <c r="G126" s="548">
        <v>117.086</v>
      </c>
      <c r="H126" s="548">
        <v>2519.91</v>
      </c>
    </row>
    <row r="127" spans="1:8" x14ac:dyDescent="0.25">
      <c r="A127" s="537"/>
      <c r="B127" s="540"/>
      <c r="C127" s="543"/>
      <c r="D127" s="397"/>
      <c r="E127" s="546"/>
      <c r="F127" s="546"/>
      <c r="G127" s="549"/>
      <c r="H127" s="549"/>
    </row>
    <row r="128" spans="1:8" ht="15.75" thickBot="1" x14ac:dyDescent="0.3">
      <c r="A128" s="537"/>
      <c r="B128" s="540"/>
      <c r="C128" s="544"/>
      <c r="D128" s="397"/>
      <c r="E128" s="547"/>
      <c r="F128" s="547"/>
      <c r="G128" s="549"/>
      <c r="H128" s="549"/>
    </row>
    <row r="129" spans="1:8" ht="15.75" thickBot="1" x14ac:dyDescent="0.3">
      <c r="A129" s="537"/>
      <c r="B129" s="540"/>
      <c r="C129" s="401" t="s">
        <v>475</v>
      </c>
      <c r="D129" s="397"/>
      <c r="E129" s="402">
        <v>3.2906</v>
      </c>
      <c r="F129" s="402">
        <v>65.811999999999998</v>
      </c>
      <c r="G129" s="549"/>
      <c r="H129" s="549"/>
    </row>
    <row r="130" spans="1:8" ht="15.75" thickBot="1" x14ac:dyDescent="0.3">
      <c r="A130" s="537"/>
      <c r="B130" s="540"/>
      <c r="C130" s="401" t="s">
        <v>432</v>
      </c>
      <c r="D130" s="397"/>
      <c r="E130" s="402">
        <v>1.4853000000000001</v>
      </c>
      <c r="F130" s="402">
        <v>29.706</v>
      </c>
      <c r="G130" s="549"/>
      <c r="H130" s="549"/>
    </row>
    <row r="131" spans="1:8" ht="15.75" thickBot="1" x14ac:dyDescent="0.3">
      <c r="A131" s="537"/>
      <c r="B131" s="540"/>
      <c r="C131" s="401" t="s">
        <v>433</v>
      </c>
      <c r="D131" s="397"/>
      <c r="E131" s="402">
        <v>0.46350000000000002</v>
      </c>
      <c r="F131" s="402">
        <v>9.27</v>
      </c>
      <c r="G131" s="549"/>
      <c r="H131" s="549"/>
    </row>
    <row r="132" spans="1:8" ht="15.75" thickBot="1" x14ac:dyDescent="0.3">
      <c r="A132" s="537"/>
      <c r="B132" s="541"/>
      <c r="C132" s="401" t="s">
        <v>476</v>
      </c>
      <c r="D132" s="397"/>
      <c r="E132" s="402">
        <v>0.23649999999999999</v>
      </c>
      <c r="F132" s="402">
        <v>4.7300000000000004</v>
      </c>
      <c r="G132" s="550"/>
      <c r="H132" s="549"/>
    </row>
    <row r="133" spans="1:8" ht="15.75" thickBot="1" x14ac:dyDescent="0.3">
      <c r="A133" s="537"/>
      <c r="B133" s="536" t="s">
        <v>483</v>
      </c>
      <c r="C133" s="401" t="s">
        <v>516</v>
      </c>
      <c r="D133" s="397"/>
      <c r="E133" s="402">
        <v>14.19</v>
      </c>
      <c r="F133" s="402">
        <v>283.8</v>
      </c>
      <c r="G133" s="548">
        <v>1220.32</v>
      </c>
      <c r="H133" s="549"/>
    </row>
    <row r="134" spans="1:8" ht="15.75" thickBot="1" x14ac:dyDescent="0.3">
      <c r="A134" s="537"/>
      <c r="B134" s="537"/>
      <c r="C134" s="401" t="s">
        <v>478</v>
      </c>
      <c r="D134" s="397"/>
      <c r="E134" s="402">
        <v>10.406000000000001</v>
      </c>
      <c r="F134" s="402">
        <v>208.12</v>
      </c>
      <c r="G134" s="549"/>
      <c r="H134" s="549"/>
    </row>
    <row r="135" spans="1:8" ht="15.75" thickBot="1" x14ac:dyDescent="0.3">
      <c r="A135" s="537"/>
      <c r="B135" s="537"/>
      <c r="C135" s="401" t="s">
        <v>479</v>
      </c>
      <c r="D135" s="397">
        <v>20</v>
      </c>
      <c r="E135" s="402">
        <v>8.0399999999999991</v>
      </c>
      <c r="F135" s="402">
        <v>160.80000000000001</v>
      </c>
      <c r="G135" s="549"/>
      <c r="H135" s="549"/>
    </row>
    <row r="136" spans="1:8" ht="24.75" thickBot="1" x14ac:dyDescent="0.3">
      <c r="A136" s="537"/>
      <c r="B136" s="537"/>
      <c r="C136" s="403" t="s">
        <v>480</v>
      </c>
      <c r="D136" s="405"/>
      <c r="E136" s="402">
        <v>9.4600000000000009</v>
      </c>
      <c r="F136" s="402">
        <v>189.2</v>
      </c>
      <c r="G136" s="549"/>
      <c r="H136" s="549"/>
    </row>
    <row r="137" spans="1:8" ht="15.75" thickBot="1" x14ac:dyDescent="0.3">
      <c r="A137" s="537"/>
      <c r="B137" s="538"/>
      <c r="C137" s="401" t="s">
        <v>481</v>
      </c>
      <c r="D137" s="400"/>
      <c r="E137" s="402">
        <v>18.920000000000002</v>
      </c>
      <c r="F137" s="402">
        <v>378.4</v>
      </c>
      <c r="G137" s="550"/>
      <c r="H137" s="549"/>
    </row>
    <row r="138" spans="1:8" ht="53.25" customHeight="1" x14ac:dyDescent="0.25">
      <c r="A138" s="537"/>
      <c r="B138" s="551" t="s">
        <v>434</v>
      </c>
      <c r="C138" s="542" t="s">
        <v>482</v>
      </c>
      <c r="D138" s="397"/>
      <c r="E138" s="545">
        <v>236.5</v>
      </c>
      <c r="F138" s="545">
        <v>1182.5</v>
      </c>
      <c r="G138" s="548">
        <v>1182.5</v>
      </c>
      <c r="H138" s="549"/>
    </row>
    <row r="139" spans="1:8" x14ac:dyDescent="0.25">
      <c r="A139" s="537"/>
      <c r="B139" s="552"/>
      <c r="C139" s="543"/>
      <c r="D139" s="397"/>
      <c r="E139" s="546"/>
      <c r="F139" s="546"/>
      <c r="G139" s="549"/>
      <c r="H139" s="549"/>
    </row>
    <row r="140" spans="1:8" ht="15.75" thickBot="1" x14ac:dyDescent="0.3">
      <c r="A140" s="538"/>
      <c r="B140" s="553"/>
      <c r="C140" s="544"/>
      <c r="D140" s="398">
        <v>5</v>
      </c>
      <c r="E140" s="547"/>
      <c r="F140" s="547"/>
      <c r="G140" s="550"/>
      <c r="H140" s="550"/>
    </row>
    <row r="141" spans="1:8" ht="15.75" thickBot="1" x14ac:dyDescent="0.3">
      <c r="A141" s="539" t="s">
        <v>500</v>
      </c>
      <c r="B141" s="539" t="s">
        <v>484</v>
      </c>
      <c r="C141" s="401" t="s">
        <v>431</v>
      </c>
      <c r="D141" s="397"/>
      <c r="E141" s="402">
        <v>0.37840000000000001</v>
      </c>
      <c r="F141" s="402">
        <v>12.865600000000001</v>
      </c>
      <c r="G141" s="397"/>
      <c r="H141" s="548">
        <v>5821.09</v>
      </c>
    </row>
    <row r="142" spans="1:8" ht="15.75" thickBot="1" x14ac:dyDescent="0.3">
      <c r="A142" s="540"/>
      <c r="B142" s="540"/>
      <c r="C142" s="401" t="s">
        <v>475</v>
      </c>
      <c r="D142" s="397"/>
      <c r="E142" s="402">
        <v>3.2906</v>
      </c>
      <c r="F142" s="402">
        <v>111.88039999999999</v>
      </c>
      <c r="G142" s="397"/>
      <c r="H142" s="549"/>
    </row>
    <row r="143" spans="1:8" ht="15.75" thickBot="1" x14ac:dyDescent="0.3">
      <c r="A143" s="540"/>
      <c r="B143" s="540"/>
      <c r="C143" s="401" t="s">
        <v>432</v>
      </c>
      <c r="D143" s="397"/>
      <c r="E143" s="402">
        <v>1.4853000000000001</v>
      </c>
      <c r="F143" s="402">
        <v>50.5002</v>
      </c>
      <c r="G143" s="397"/>
      <c r="H143" s="549"/>
    </row>
    <row r="144" spans="1:8" ht="15.75" thickBot="1" x14ac:dyDescent="0.3">
      <c r="A144" s="540"/>
      <c r="B144" s="540"/>
      <c r="C144" s="401" t="s">
        <v>433</v>
      </c>
      <c r="D144" s="397">
        <v>34</v>
      </c>
      <c r="E144" s="402">
        <v>0.46350000000000002</v>
      </c>
      <c r="F144" s="402">
        <v>15.759</v>
      </c>
      <c r="G144" s="397">
        <v>199.0462</v>
      </c>
      <c r="H144" s="549"/>
    </row>
    <row r="145" spans="1:8" ht="15.75" thickBot="1" x14ac:dyDescent="0.3">
      <c r="A145" s="540"/>
      <c r="B145" s="541"/>
      <c r="C145" s="401" t="s">
        <v>476</v>
      </c>
      <c r="D145" s="405"/>
      <c r="E145" s="402">
        <v>0.23649999999999999</v>
      </c>
      <c r="F145" s="402">
        <v>8.0410000000000004</v>
      </c>
      <c r="G145" s="400"/>
      <c r="H145" s="549"/>
    </row>
    <row r="146" spans="1:8" ht="15.75" thickBot="1" x14ac:dyDescent="0.3">
      <c r="A146" s="540"/>
      <c r="B146" s="536" t="s">
        <v>483</v>
      </c>
      <c r="C146" s="401" t="s">
        <v>516</v>
      </c>
      <c r="D146" s="405"/>
      <c r="E146" s="402">
        <v>14.19</v>
      </c>
      <c r="F146" s="402">
        <v>482.46</v>
      </c>
      <c r="G146" s="397"/>
      <c r="H146" s="549"/>
    </row>
    <row r="147" spans="1:8" ht="15.75" thickBot="1" x14ac:dyDescent="0.3">
      <c r="A147" s="540"/>
      <c r="B147" s="537"/>
      <c r="C147" s="401" t="s">
        <v>478</v>
      </c>
      <c r="D147" s="405"/>
      <c r="E147" s="402">
        <v>10.406000000000001</v>
      </c>
      <c r="F147" s="402">
        <v>353.80399999999997</v>
      </c>
      <c r="G147" s="397"/>
      <c r="H147" s="549"/>
    </row>
    <row r="148" spans="1:8" ht="15.75" thickBot="1" x14ac:dyDescent="0.3">
      <c r="A148" s="540"/>
      <c r="B148" s="537"/>
      <c r="C148" s="401" t="s">
        <v>479</v>
      </c>
      <c r="D148" s="405"/>
      <c r="E148" s="402">
        <v>8.0399999999999991</v>
      </c>
      <c r="F148" s="402">
        <v>273.36</v>
      </c>
      <c r="G148" s="397"/>
      <c r="H148" s="549"/>
    </row>
    <row r="149" spans="1:8" ht="24.75" thickBot="1" x14ac:dyDescent="0.3">
      <c r="A149" s="540"/>
      <c r="B149" s="537"/>
      <c r="C149" s="403" t="s">
        <v>480</v>
      </c>
      <c r="D149" s="405"/>
      <c r="E149" s="402">
        <v>9.4600000000000009</v>
      </c>
      <c r="F149" s="402">
        <v>321.64</v>
      </c>
      <c r="G149" s="397"/>
      <c r="H149" s="549"/>
    </row>
    <row r="150" spans="1:8" ht="15.75" thickBot="1" x14ac:dyDescent="0.3">
      <c r="A150" s="540"/>
      <c r="B150" s="538"/>
      <c r="C150" s="401" t="s">
        <v>481</v>
      </c>
      <c r="D150" s="400"/>
      <c r="E150" s="402">
        <v>18.920000000000002</v>
      </c>
      <c r="F150" s="402">
        <v>643.28</v>
      </c>
      <c r="G150" s="398">
        <v>2074.5439999999999</v>
      </c>
      <c r="H150" s="549"/>
    </row>
    <row r="151" spans="1:8" ht="84.75" thickBot="1" x14ac:dyDescent="0.3">
      <c r="A151" s="541"/>
      <c r="B151" s="404" t="s">
        <v>434</v>
      </c>
      <c r="C151" s="401" t="s">
        <v>482</v>
      </c>
      <c r="D151" s="398">
        <v>15</v>
      </c>
      <c r="E151" s="398">
        <v>236.5</v>
      </c>
      <c r="F151" s="402">
        <v>3547.5</v>
      </c>
      <c r="G151" s="402">
        <v>3547.5</v>
      </c>
      <c r="H151" s="550"/>
    </row>
    <row r="152" spans="1:8" ht="15.75" thickBot="1" x14ac:dyDescent="0.3">
      <c r="A152" s="557" t="s">
        <v>518</v>
      </c>
      <c r="B152" s="558"/>
      <c r="C152" s="558"/>
      <c r="D152" s="558"/>
      <c r="E152" s="558"/>
      <c r="F152" s="558"/>
      <c r="G152" s="559"/>
      <c r="H152" s="407">
        <v>31349.67</v>
      </c>
    </row>
    <row r="153" spans="1:8" ht="15.75" thickBot="1" x14ac:dyDescent="0.3">
      <c r="A153" s="557" t="s">
        <v>508</v>
      </c>
      <c r="B153" s="558"/>
      <c r="C153" s="558"/>
      <c r="D153" s="558"/>
      <c r="E153" s="558"/>
      <c r="F153" s="558"/>
      <c r="G153" s="558"/>
      <c r="H153" s="559"/>
    </row>
    <row r="154" spans="1:8" ht="15.75" thickBot="1" x14ac:dyDescent="0.3">
      <c r="A154" s="554" t="s">
        <v>519</v>
      </c>
      <c r="B154" s="555"/>
      <c r="C154" s="555"/>
      <c r="D154" s="555"/>
      <c r="E154" s="555"/>
      <c r="F154" s="555"/>
      <c r="G154" s="556"/>
      <c r="H154" s="402">
        <v>709.5</v>
      </c>
    </row>
    <row r="155" spans="1:8" ht="15.75" thickBot="1" x14ac:dyDescent="0.3">
      <c r="A155" s="554" t="s">
        <v>520</v>
      </c>
      <c r="B155" s="555"/>
      <c r="C155" s="555"/>
      <c r="D155" s="555"/>
      <c r="E155" s="555"/>
      <c r="F155" s="555"/>
      <c r="G155" s="556"/>
      <c r="H155" s="402">
        <v>75.680000000000007</v>
      </c>
    </row>
    <row r="156" spans="1:8" ht="15.75" thickBot="1" x14ac:dyDescent="0.3">
      <c r="A156" s="554" t="s">
        <v>502</v>
      </c>
      <c r="B156" s="555"/>
      <c r="C156" s="555"/>
      <c r="D156" s="555"/>
      <c r="E156" s="555"/>
      <c r="F156" s="555"/>
      <c r="G156" s="556"/>
      <c r="H156" s="402">
        <v>46.97</v>
      </c>
    </row>
    <row r="157" spans="1:8" ht="15.75" thickBot="1" x14ac:dyDescent="0.3">
      <c r="A157" s="554" t="s">
        <v>521</v>
      </c>
      <c r="B157" s="555"/>
      <c r="C157" s="555"/>
      <c r="D157" s="555"/>
      <c r="E157" s="555"/>
      <c r="F157" s="555"/>
      <c r="G157" s="556"/>
      <c r="H157" s="402">
        <v>541.32000000000005</v>
      </c>
    </row>
    <row r="158" spans="1:8" ht="15.75" thickBot="1" x14ac:dyDescent="0.3">
      <c r="A158" s="557" t="s">
        <v>512</v>
      </c>
      <c r="B158" s="558"/>
      <c r="C158" s="558"/>
      <c r="D158" s="558"/>
      <c r="E158" s="558"/>
      <c r="F158" s="558"/>
      <c r="G158" s="559"/>
      <c r="H158" s="408">
        <v>1373.47</v>
      </c>
    </row>
    <row r="159" spans="1:8" ht="15.75" thickBot="1" x14ac:dyDescent="0.3">
      <c r="A159" s="557" t="s">
        <v>522</v>
      </c>
      <c r="B159" s="558"/>
      <c r="C159" s="558"/>
      <c r="D159" s="558"/>
      <c r="E159" s="558"/>
      <c r="F159" s="558"/>
      <c r="G159" s="559"/>
      <c r="H159" s="408">
        <v>32723.14</v>
      </c>
    </row>
  </sheetData>
  <mergeCells count="103">
    <mergeCell ref="H41:H52"/>
    <mergeCell ref="H28:H40"/>
    <mergeCell ref="H126:H140"/>
    <mergeCell ref="H116:H125"/>
    <mergeCell ref="H101:H115"/>
    <mergeCell ref="H91:H100"/>
    <mergeCell ref="H77:H90"/>
    <mergeCell ref="H53:H65"/>
    <mergeCell ref="A155:G155"/>
    <mergeCell ref="G133:G137"/>
    <mergeCell ref="B138:B140"/>
    <mergeCell ref="C138:C140"/>
    <mergeCell ref="E138:E140"/>
    <mergeCell ref="F138:F140"/>
    <mergeCell ref="G138:G140"/>
    <mergeCell ref="G116:G120"/>
    <mergeCell ref="B121:B125"/>
    <mergeCell ref="G121:G125"/>
    <mergeCell ref="A126:A140"/>
    <mergeCell ref="B126:B132"/>
    <mergeCell ref="C126:C128"/>
    <mergeCell ref="E126:E128"/>
    <mergeCell ref="F126:F128"/>
    <mergeCell ref="G126:G132"/>
    <mergeCell ref="A156:G156"/>
    <mergeCell ref="A157:G157"/>
    <mergeCell ref="A158:G158"/>
    <mergeCell ref="A159:G159"/>
    <mergeCell ref="H141:H151"/>
    <mergeCell ref="A141:A151"/>
    <mergeCell ref="B141:B145"/>
    <mergeCell ref="B146:B150"/>
    <mergeCell ref="A152:G152"/>
    <mergeCell ref="A153:H153"/>
    <mergeCell ref="A154:G154"/>
    <mergeCell ref="B133:B137"/>
    <mergeCell ref="B113:B115"/>
    <mergeCell ref="C113:C115"/>
    <mergeCell ref="E113:E115"/>
    <mergeCell ref="F113:F115"/>
    <mergeCell ref="A116:A125"/>
    <mergeCell ref="B116:B120"/>
    <mergeCell ref="A91:A100"/>
    <mergeCell ref="B91:B95"/>
    <mergeCell ref="G91:G95"/>
    <mergeCell ref="B96:B100"/>
    <mergeCell ref="G96:G100"/>
    <mergeCell ref="A101:A115"/>
    <mergeCell ref="B101:B105"/>
    <mergeCell ref="G101:G105"/>
    <mergeCell ref="B106:B112"/>
    <mergeCell ref="G106:G112"/>
    <mergeCell ref="A77:A90"/>
    <mergeCell ref="B77:B81"/>
    <mergeCell ref="G77:G81"/>
    <mergeCell ref="B82:B86"/>
    <mergeCell ref="G82:G87"/>
    <mergeCell ref="B88:B90"/>
    <mergeCell ref="C88:C90"/>
    <mergeCell ref="E88:E90"/>
    <mergeCell ref="F88:F90"/>
    <mergeCell ref="G88:G90"/>
    <mergeCell ref="A66:A76"/>
    <mergeCell ref="B66:B70"/>
    <mergeCell ref="D66:D75"/>
    <mergeCell ref="G66:G70"/>
    <mergeCell ref="H66:H76"/>
    <mergeCell ref="B71:B75"/>
    <mergeCell ref="G71:G75"/>
    <mergeCell ref="A53:A65"/>
    <mergeCell ref="B53:B58"/>
    <mergeCell ref="C53:C54"/>
    <mergeCell ref="E53:E54"/>
    <mergeCell ref="F53:F54"/>
    <mergeCell ref="G53:G58"/>
    <mergeCell ref="B59:B65"/>
    <mergeCell ref="G59:G65"/>
    <mergeCell ref="B35:B39"/>
    <mergeCell ref="G35:G39"/>
    <mergeCell ref="A41:A52"/>
    <mergeCell ref="B41:B45"/>
    <mergeCell ref="G41:G45"/>
    <mergeCell ref="B46:B52"/>
    <mergeCell ref="G46:G52"/>
    <mergeCell ref="A16:A27"/>
    <mergeCell ref="B16:B20"/>
    <mergeCell ref="G16:G20"/>
    <mergeCell ref="B21:B27"/>
    <mergeCell ref="G21:G27"/>
    <mergeCell ref="A28:A40"/>
    <mergeCell ref="B28:B34"/>
    <mergeCell ref="C28:C30"/>
    <mergeCell ref="E28:E30"/>
    <mergeCell ref="F28:F30"/>
    <mergeCell ref="A3:A15"/>
    <mergeCell ref="B3:B9"/>
    <mergeCell ref="C3:C5"/>
    <mergeCell ref="E3:E5"/>
    <mergeCell ref="F3:F5"/>
    <mergeCell ref="G3:G9"/>
    <mergeCell ref="B10:B14"/>
    <mergeCell ref="G10:G14"/>
    <mergeCell ref="G28:G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AB0F-8F10-47F7-A194-8F9FD30E5D93}">
  <dimension ref="A1:H73"/>
  <sheetViews>
    <sheetView topLeftCell="A22" workbookViewId="0">
      <selection activeCell="E29" sqref="E29"/>
    </sheetView>
  </sheetViews>
  <sheetFormatPr baseColWidth="10" defaultRowHeight="15" x14ac:dyDescent="0.25"/>
  <cols>
    <col min="1" max="1" width="3.140625" bestFit="1" customWidth="1"/>
    <col min="2" max="2" width="32.5703125" bestFit="1" customWidth="1"/>
    <col min="3" max="3" width="31" bestFit="1" customWidth="1"/>
    <col min="4" max="4" width="23.85546875" customWidth="1"/>
    <col min="5" max="5" width="12.5703125" customWidth="1"/>
  </cols>
  <sheetData>
    <row r="1" spans="1:8" ht="15.75" thickBot="1" x14ac:dyDescent="0.3">
      <c r="A1" s="418" t="s">
        <v>375</v>
      </c>
      <c r="B1" s="63" t="s">
        <v>376</v>
      </c>
      <c r="C1" s="1" t="s">
        <v>371</v>
      </c>
      <c r="D1" s="1" t="s">
        <v>378</v>
      </c>
      <c r="E1" s="1" t="s">
        <v>379</v>
      </c>
    </row>
    <row r="2" spans="1:8" ht="15.75" thickBot="1" x14ac:dyDescent="0.3">
      <c r="A2" s="419">
        <v>1</v>
      </c>
      <c r="B2" s="3" t="s">
        <v>79</v>
      </c>
      <c r="C2" s="3" t="s">
        <v>80</v>
      </c>
      <c r="D2" s="3" t="s">
        <v>81</v>
      </c>
      <c r="E2" s="3" t="s">
        <v>381</v>
      </c>
    </row>
    <row r="3" spans="1:8" ht="15.75" thickBot="1" x14ac:dyDescent="0.3">
      <c r="A3" s="420">
        <f>A2+1</f>
        <v>2</v>
      </c>
      <c r="B3" s="3" t="s">
        <v>523</v>
      </c>
      <c r="C3" s="3" t="s">
        <v>80</v>
      </c>
      <c r="D3" s="3" t="s">
        <v>81</v>
      </c>
      <c r="E3" s="3" t="s">
        <v>381</v>
      </c>
    </row>
    <row r="4" spans="1:8" ht="15.75" thickBot="1" x14ac:dyDescent="0.3">
      <c r="A4" s="420">
        <f t="shared" ref="A4:A73" si="0">A3+1</f>
        <v>3</v>
      </c>
      <c r="B4" s="3" t="s">
        <v>84</v>
      </c>
      <c r="C4" s="3" t="s">
        <v>80</v>
      </c>
      <c r="D4" s="3" t="s">
        <v>85</v>
      </c>
      <c r="E4" s="3" t="s">
        <v>381</v>
      </c>
    </row>
    <row r="5" spans="1:8" ht="15.75" thickBot="1" x14ac:dyDescent="0.3">
      <c r="A5" s="420">
        <f t="shared" si="0"/>
        <v>4</v>
      </c>
      <c r="B5" s="3" t="s">
        <v>86</v>
      </c>
      <c r="C5" s="3" t="s">
        <v>80</v>
      </c>
      <c r="D5" s="3" t="s">
        <v>81</v>
      </c>
      <c r="E5" s="3" t="s">
        <v>381</v>
      </c>
      <c r="H5">
        <f>COUNTIFS(C2:C73,C2)</f>
        <v>8</v>
      </c>
    </row>
    <row r="6" spans="1:8" ht="15.75" thickBot="1" x14ac:dyDescent="0.3">
      <c r="A6" s="420">
        <f t="shared" si="0"/>
        <v>5</v>
      </c>
      <c r="B6" s="3" t="s">
        <v>87</v>
      </c>
      <c r="C6" s="3" t="s">
        <v>80</v>
      </c>
      <c r="D6" s="3" t="s">
        <v>81</v>
      </c>
      <c r="E6" s="3" t="s">
        <v>381</v>
      </c>
      <c r="H6">
        <f>COUNTIFS(C2:C73,C11)</f>
        <v>16</v>
      </c>
    </row>
    <row r="7" spans="1:8" ht="15.75" thickBot="1" x14ac:dyDescent="0.3">
      <c r="A7" s="420">
        <f t="shared" si="0"/>
        <v>6</v>
      </c>
      <c r="B7" s="3" t="s">
        <v>90</v>
      </c>
      <c r="C7" s="3" t="s">
        <v>80</v>
      </c>
      <c r="D7" s="3" t="s">
        <v>85</v>
      </c>
      <c r="E7" s="3" t="s">
        <v>381</v>
      </c>
      <c r="H7">
        <f>COUNTIFS(C2:C73,C28)</f>
        <v>5</v>
      </c>
    </row>
    <row r="8" spans="1:8" ht="15.75" thickBot="1" x14ac:dyDescent="0.3">
      <c r="A8" s="420">
        <f t="shared" si="0"/>
        <v>7</v>
      </c>
      <c r="B8" s="3" t="s">
        <v>92</v>
      </c>
      <c r="C8" s="3" t="s">
        <v>80</v>
      </c>
      <c r="D8" s="3" t="s">
        <v>81</v>
      </c>
      <c r="E8" s="3" t="s">
        <v>381</v>
      </c>
      <c r="H8">
        <f>COUNTIFS(C2:C73,C34)</f>
        <v>4</v>
      </c>
    </row>
    <row r="9" spans="1:8" ht="15.75" thickBot="1" x14ac:dyDescent="0.3">
      <c r="A9" s="420">
        <f t="shared" si="0"/>
        <v>8</v>
      </c>
      <c r="B9" s="3" t="s">
        <v>95</v>
      </c>
      <c r="C9" s="3" t="s">
        <v>80</v>
      </c>
      <c r="D9" s="3" t="s">
        <v>81</v>
      </c>
      <c r="E9" s="3" t="s">
        <v>381</v>
      </c>
      <c r="H9">
        <f>COUNTIFS(C2:C73,C39)</f>
        <v>1</v>
      </c>
    </row>
    <row r="10" spans="1:8" ht="15.75" thickBot="1" x14ac:dyDescent="0.3">
      <c r="A10" s="418" t="s">
        <v>375</v>
      </c>
      <c r="B10" s="63" t="s">
        <v>376</v>
      </c>
      <c r="C10" s="1" t="s">
        <v>371</v>
      </c>
      <c r="D10" s="1" t="s">
        <v>378</v>
      </c>
      <c r="E10" s="1" t="s">
        <v>379</v>
      </c>
    </row>
    <row r="11" spans="1:8" ht="15.75" thickBot="1" x14ac:dyDescent="0.3">
      <c r="A11" s="420">
        <v>1</v>
      </c>
      <c r="B11" s="3" t="s">
        <v>121</v>
      </c>
      <c r="C11" s="3" t="s">
        <v>122</v>
      </c>
      <c r="D11" s="3" t="s">
        <v>123</v>
      </c>
      <c r="E11" s="3" t="s">
        <v>381</v>
      </c>
      <c r="H11">
        <f>COUNTIFS(C2:C73,C41)</f>
        <v>12</v>
      </c>
    </row>
    <row r="12" spans="1:8" ht="15.75" thickBot="1" x14ac:dyDescent="0.3">
      <c r="A12" s="420">
        <f t="shared" si="0"/>
        <v>2</v>
      </c>
      <c r="B12" s="3" t="s">
        <v>124</v>
      </c>
      <c r="C12" s="3" t="s">
        <v>122</v>
      </c>
      <c r="D12" s="3" t="s">
        <v>81</v>
      </c>
      <c r="E12" s="3" t="s">
        <v>381</v>
      </c>
      <c r="H12">
        <f>COUNTIFS(C8:C79,C8)</f>
        <v>2</v>
      </c>
    </row>
    <row r="13" spans="1:8" ht="15.75" thickBot="1" x14ac:dyDescent="0.3">
      <c r="A13" s="420">
        <f t="shared" si="0"/>
        <v>3</v>
      </c>
      <c r="B13" s="3" t="s">
        <v>382</v>
      </c>
      <c r="C13" s="3" t="s">
        <v>122</v>
      </c>
      <c r="D13" s="3" t="s">
        <v>81</v>
      </c>
      <c r="E13" s="3" t="s">
        <v>381</v>
      </c>
      <c r="H13">
        <f>COUNTIFS(C9:C80,C9)</f>
        <v>1</v>
      </c>
    </row>
    <row r="14" spans="1:8" ht="15.75" thickBot="1" x14ac:dyDescent="0.3">
      <c r="A14" s="420">
        <f t="shared" si="0"/>
        <v>4</v>
      </c>
      <c r="B14" s="3" t="s">
        <v>383</v>
      </c>
      <c r="C14" s="3" t="s">
        <v>122</v>
      </c>
      <c r="D14" s="3" t="s">
        <v>81</v>
      </c>
      <c r="E14" s="3" t="s">
        <v>381</v>
      </c>
      <c r="H14">
        <f>COUNTIFS(C11:C81,C11)</f>
        <v>16</v>
      </c>
    </row>
    <row r="15" spans="1:8" ht="15.75" thickBot="1" x14ac:dyDescent="0.3">
      <c r="A15" s="420">
        <f t="shared" si="0"/>
        <v>5</v>
      </c>
      <c r="B15" s="3" t="s">
        <v>127</v>
      </c>
      <c r="C15" s="3" t="s">
        <v>122</v>
      </c>
      <c r="D15" s="3" t="s">
        <v>81</v>
      </c>
      <c r="E15" s="3" t="s">
        <v>381</v>
      </c>
      <c r="H15">
        <f>COUNTIFS(C12:C82,C12)</f>
        <v>15</v>
      </c>
    </row>
    <row r="16" spans="1:8" ht="15.75" thickBot="1" x14ac:dyDescent="0.3">
      <c r="A16" s="420">
        <f t="shared" si="0"/>
        <v>6</v>
      </c>
      <c r="B16" s="3" t="s">
        <v>128</v>
      </c>
      <c r="C16" s="3" t="s">
        <v>122</v>
      </c>
      <c r="D16" s="3" t="s">
        <v>81</v>
      </c>
      <c r="E16" s="3" t="s">
        <v>381</v>
      </c>
      <c r="H16">
        <f>COUNTIFS(C13:C83,C13)</f>
        <v>14</v>
      </c>
    </row>
    <row r="17" spans="1:5" ht="15.75" thickBot="1" x14ac:dyDescent="0.3">
      <c r="A17" s="420">
        <f t="shared" si="0"/>
        <v>7</v>
      </c>
      <c r="B17" s="3" t="s">
        <v>129</v>
      </c>
      <c r="C17" s="3" t="s">
        <v>122</v>
      </c>
      <c r="D17" s="3" t="s">
        <v>130</v>
      </c>
      <c r="E17" s="3" t="s">
        <v>381</v>
      </c>
    </row>
    <row r="18" spans="1:5" ht="15.75" thickBot="1" x14ac:dyDescent="0.3">
      <c r="A18" s="420">
        <f t="shared" si="0"/>
        <v>8</v>
      </c>
      <c r="B18" s="3" t="s">
        <v>131</v>
      </c>
      <c r="C18" s="3" t="s">
        <v>122</v>
      </c>
      <c r="D18" s="3" t="s">
        <v>130</v>
      </c>
      <c r="E18" s="3" t="s">
        <v>381</v>
      </c>
    </row>
    <row r="19" spans="1:5" ht="15.75" thickBot="1" x14ac:dyDescent="0.3">
      <c r="A19" s="420">
        <f t="shared" si="0"/>
        <v>9</v>
      </c>
      <c r="B19" s="3" t="s">
        <v>133</v>
      </c>
      <c r="C19" s="3" t="s">
        <v>122</v>
      </c>
      <c r="D19" s="3" t="s">
        <v>81</v>
      </c>
      <c r="E19" s="3" t="s">
        <v>381</v>
      </c>
    </row>
    <row r="20" spans="1:5" ht="15.75" thickBot="1" x14ac:dyDescent="0.3">
      <c r="A20" s="420">
        <f t="shared" si="0"/>
        <v>10</v>
      </c>
      <c r="B20" s="3" t="s">
        <v>134</v>
      </c>
      <c r="C20" s="3" t="s">
        <v>122</v>
      </c>
      <c r="D20" s="3" t="s">
        <v>81</v>
      </c>
      <c r="E20" s="3" t="s">
        <v>381</v>
      </c>
    </row>
    <row r="21" spans="1:5" ht="15.75" thickBot="1" x14ac:dyDescent="0.3">
      <c r="A21" s="420">
        <f t="shared" si="0"/>
        <v>11</v>
      </c>
      <c r="B21" s="3" t="s">
        <v>136</v>
      </c>
      <c r="C21" s="3" t="s">
        <v>122</v>
      </c>
      <c r="D21" s="3" t="s">
        <v>130</v>
      </c>
      <c r="E21" s="3" t="s">
        <v>381</v>
      </c>
    </row>
    <row r="22" spans="1:5" ht="15.75" thickBot="1" x14ac:dyDescent="0.3">
      <c r="A22" s="420">
        <f t="shared" si="0"/>
        <v>12</v>
      </c>
      <c r="B22" s="421" t="s">
        <v>137</v>
      </c>
      <c r="C22" s="421" t="s">
        <v>122</v>
      </c>
      <c r="D22" s="421" t="s">
        <v>81</v>
      </c>
      <c r="E22" s="421" t="s">
        <v>381</v>
      </c>
    </row>
    <row r="23" spans="1:5" ht="15.75" thickBot="1" x14ac:dyDescent="0.3">
      <c r="A23" s="420">
        <f t="shared" si="0"/>
        <v>13</v>
      </c>
      <c r="B23" s="422" t="s">
        <v>384</v>
      </c>
      <c r="C23" s="422" t="s">
        <v>122</v>
      </c>
      <c r="D23" s="423" t="s">
        <v>81</v>
      </c>
      <c r="E23" s="423" t="s">
        <v>381</v>
      </c>
    </row>
    <row r="24" spans="1:5" ht="15.75" thickBot="1" x14ac:dyDescent="0.3">
      <c r="A24" s="420">
        <f t="shared" si="0"/>
        <v>14</v>
      </c>
      <c r="B24" s="3" t="s">
        <v>385</v>
      </c>
      <c r="C24" s="3" t="s">
        <v>122</v>
      </c>
      <c r="D24" s="422" t="s">
        <v>386</v>
      </c>
      <c r="E24" s="423" t="s">
        <v>381</v>
      </c>
    </row>
    <row r="25" spans="1:5" ht="15.75" thickBot="1" x14ac:dyDescent="0.3">
      <c r="A25" s="420">
        <f t="shared" si="0"/>
        <v>15</v>
      </c>
      <c r="B25" s="3" t="s">
        <v>387</v>
      </c>
      <c r="C25" s="3" t="s">
        <v>122</v>
      </c>
      <c r="D25" s="421" t="s">
        <v>81</v>
      </c>
      <c r="E25" s="423" t="s">
        <v>381</v>
      </c>
    </row>
    <row r="26" spans="1:5" ht="15.75" thickBot="1" x14ac:dyDescent="0.3">
      <c r="A26" s="420">
        <f t="shared" si="0"/>
        <v>16</v>
      </c>
      <c r="B26" s="3" t="s">
        <v>142</v>
      </c>
      <c r="C26" s="3" t="s">
        <v>122</v>
      </c>
      <c r="D26" s="423" t="s">
        <v>81</v>
      </c>
      <c r="E26" s="423" t="s">
        <v>381</v>
      </c>
    </row>
    <row r="27" spans="1:5" ht="15.75" thickBot="1" x14ac:dyDescent="0.3">
      <c r="A27" s="418" t="s">
        <v>375</v>
      </c>
      <c r="B27" s="63" t="s">
        <v>376</v>
      </c>
      <c r="C27" s="1" t="s">
        <v>371</v>
      </c>
      <c r="D27" s="1" t="s">
        <v>378</v>
      </c>
      <c r="E27" s="1" t="s">
        <v>379</v>
      </c>
    </row>
    <row r="28" spans="1:5" ht="15.75" thickBot="1" x14ac:dyDescent="0.3">
      <c r="A28" s="420">
        <f>A26+1</f>
        <v>17</v>
      </c>
      <c r="B28" s="3" t="s">
        <v>273</v>
      </c>
      <c r="C28" s="3" t="s">
        <v>268</v>
      </c>
      <c r="D28" s="422" t="s">
        <v>274</v>
      </c>
      <c r="E28" s="422" t="s">
        <v>389</v>
      </c>
    </row>
    <row r="29" spans="1:5" ht="15.75" thickBot="1" x14ac:dyDescent="0.3">
      <c r="A29" s="420">
        <f t="shared" si="0"/>
        <v>18</v>
      </c>
      <c r="B29" s="3" t="s">
        <v>390</v>
      </c>
      <c r="C29" s="3" t="s">
        <v>268</v>
      </c>
      <c r="D29" s="3" t="s">
        <v>391</v>
      </c>
      <c r="E29" s="3" t="s">
        <v>389</v>
      </c>
    </row>
    <row r="30" spans="1:5" ht="15.75" thickBot="1" x14ac:dyDescent="0.3">
      <c r="A30" s="420">
        <f t="shared" si="0"/>
        <v>19</v>
      </c>
      <c r="B30" s="3" t="s">
        <v>279</v>
      </c>
      <c r="C30" s="3" t="s">
        <v>268</v>
      </c>
      <c r="D30" s="3" t="s">
        <v>176</v>
      </c>
      <c r="E30" s="3" t="s">
        <v>381</v>
      </c>
    </row>
    <row r="31" spans="1:5" ht="15.75" thickBot="1" x14ac:dyDescent="0.3">
      <c r="A31" s="420">
        <f t="shared" si="0"/>
        <v>20</v>
      </c>
      <c r="B31" s="3" t="s">
        <v>350</v>
      </c>
      <c r="C31" s="3" t="s">
        <v>268</v>
      </c>
      <c r="D31" s="3" t="s">
        <v>249</v>
      </c>
      <c r="E31" s="3" t="s">
        <v>381</v>
      </c>
    </row>
    <row r="32" spans="1:5" ht="15.75" thickBot="1" x14ac:dyDescent="0.3">
      <c r="A32" s="420">
        <f>A31+1</f>
        <v>21</v>
      </c>
      <c r="B32" s="3" t="s">
        <v>414</v>
      </c>
      <c r="C32" s="3" t="s">
        <v>268</v>
      </c>
      <c r="D32" s="3" t="s">
        <v>81</v>
      </c>
      <c r="E32" s="3" t="s">
        <v>381</v>
      </c>
    </row>
    <row r="33" spans="1:5" ht="15.75" thickBot="1" x14ac:dyDescent="0.3">
      <c r="A33" s="418" t="s">
        <v>375</v>
      </c>
      <c r="B33" s="63" t="s">
        <v>376</v>
      </c>
      <c r="C33" s="1" t="s">
        <v>371</v>
      </c>
      <c r="D33" s="1" t="s">
        <v>378</v>
      </c>
      <c r="E33" s="1" t="s">
        <v>379</v>
      </c>
    </row>
    <row r="34" spans="1:5" ht="15.75" thickBot="1" x14ac:dyDescent="0.3">
      <c r="A34" s="420">
        <f>A32+1</f>
        <v>22</v>
      </c>
      <c r="B34" s="3" t="s">
        <v>393</v>
      </c>
      <c r="C34" s="3" t="s">
        <v>5</v>
      </c>
      <c r="D34" s="3" t="s">
        <v>395</v>
      </c>
      <c r="E34" s="3" t="s">
        <v>381</v>
      </c>
    </row>
    <row r="35" spans="1:5" ht="15.75" thickBot="1" x14ac:dyDescent="0.3">
      <c r="A35" s="420">
        <f t="shared" si="0"/>
        <v>23</v>
      </c>
      <c r="B35" s="3" t="s">
        <v>9</v>
      </c>
      <c r="C35" s="3" t="s">
        <v>5</v>
      </c>
      <c r="D35" s="3" t="s">
        <v>10</v>
      </c>
      <c r="E35" s="3" t="s">
        <v>381</v>
      </c>
    </row>
    <row r="36" spans="1:5" ht="15.75" thickBot="1" x14ac:dyDescent="0.3">
      <c r="A36" s="420">
        <f t="shared" si="0"/>
        <v>24</v>
      </c>
      <c r="B36" s="421" t="s">
        <v>396</v>
      </c>
      <c r="C36" s="421" t="s">
        <v>5</v>
      </c>
      <c r="D36" s="421" t="s">
        <v>386</v>
      </c>
      <c r="E36" s="421" t="s">
        <v>381</v>
      </c>
    </row>
    <row r="37" spans="1:5" ht="15.75" thickBot="1" x14ac:dyDescent="0.3">
      <c r="A37" s="420">
        <f t="shared" si="0"/>
        <v>25</v>
      </c>
      <c r="B37" s="422" t="s">
        <v>397</v>
      </c>
      <c r="C37" s="422" t="s">
        <v>5</v>
      </c>
      <c r="D37" s="422" t="s">
        <v>398</v>
      </c>
      <c r="E37" s="66" t="s">
        <v>381</v>
      </c>
    </row>
    <row r="38" spans="1:5" ht="15.75" thickBot="1" x14ac:dyDescent="0.3">
      <c r="A38" s="418" t="s">
        <v>375</v>
      </c>
      <c r="B38" s="63" t="s">
        <v>376</v>
      </c>
      <c r="C38" s="1" t="s">
        <v>371</v>
      </c>
      <c r="D38" s="1" t="s">
        <v>378</v>
      </c>
      <c r="E38" s="63" t="s">
        <v>379</v>
      </c>
    </row>
    <row r="39" spans="1:5" ht="15.75" thickBot="1" x14ac:dyDescent="0.3">
      <c r="A39" s="420">
        <f>A37+1</f>
        <v>26</v>
      </c>
      <c r="B39" s="3" t="s">
        <v>399</v>
      </c>
      <c r="C39" s="3" t="s">
        <v>242</v>
      </c>
      <c r="D39" s="3" t="s">
        <v>249</v>
      </c>
      <c r="E39" s="64" t="s">
        <v>381</v>
      </c>
    </row>
    <row r="40" spans="1:5" ht="15.75" thickBot="1" x14ac:dyDescent="0.3">
      <c r="A40" s="418" t="s">
        <v>375</v>
      </c>
      <c r="B40" s="63" t="s">
        <v>376</v>
      </c>
      <c r="C40" s="1" t="s">
        <v>371</v>
      </c>
      <c r="D40" s="1" t="s">
        <v>378</v>
      </c>
      <c r="E40" s="63" t="s">
        <v>379</v>
      </c>
    </row>
    <row r="41" spans="1:5" ht="15.75" thickBot="1" x14ac:dyDescent="0.3">
      <c r="A41" s="420">
        <v>1</v>
      </c>
      <c r="B41" s="3" t="s">
        <v>171</v>
      </c>
      <c r="C41" s="3" t="s">
        <v>147</v>
      </c>
      <c r="D41" s="3" t="s">
        <v>172</v>
      </c>
      <c r="E41" s="3" t="s">
        <v>381</v>
      </c>
    </row>
    <row r="42" spans="1:5" ht="15.75" thickBot="1" x14ac:dyDescent="0.3">
      <c r="A42" s="420">
        <f t="shared" si="0"/>
        <v>2</v>
      </c>
      <c r="B42" s="3" t="s">
        <v>189</v>
      </c>
      <c r="C42" s="3" t="s">
        <v>147</v>
      </c>
      <c r="D42" s="3" t="s">
        <v>190</v>
      </c>
      <c r="E42" s="3" t="s">
        <v>381</v>
      </c>
    </row>
    <row r="43" spans="1:5" ht="15.75" thickBot="1" x14ac:dyDescent="0.3">
      <c r="A43" s="420">
        <f t="shared" si="0"/>
        <v>3</v>
      </c>
      <c r="B43" s="3" t="s">
        <v>401</v>
      </c>
      <c r="C43" s="3" t="s">
        <v>147</v>
      </c>
      <c r="D43" s="3" t="s">
        <v>403</v>
      </c>
      <c r="E43" s="3" t="s">
        <v>381</v>
      </c>
    </row>
    <row r="44" spans="1:5" ht="15.75" thickBot="1" x14ac:dyDescent="0.3">
      <c r="A44" s="420">
        <f t="shared" si="0"/>
        <v>4</v>
      </c>
      <c r="B44" s="3" t="s">
        <v>404</v>
      </c>
      <c r="C44" s="3" t="s">
        <v>147</v>
      </c>
      <c r="D44" s="3" t="s">
        <v>405</v>
      </c>
      <c r="E44" s="3" t="s">
        <v>381</v>
      </c>
    </row>
    <row r="45" spans="1:5" ht="15.75" thickBot="1" x14ac:dyDescent="0.3">
      <c r="A45" s="420">
        <f t="shared" si="0"/>
        <v>5</v>
      </c>
      <c r="B45" s="3" t="s">
        <v>161</v>
      </c>
      <c r="C45" s="3" t="s">
        <v>147</v>
      </c>
      <c r="D45" s="3" t="s">
        <v>162</v>
      </c>
      <c r="E45" s="3" t="s">
        <v>381</v>
      </c>
    </row>
    <row r="46" spans="1:5" ht="15.75" thickBot="1" x14ac:dyDescent="0.3">
      <c r="A46" s="420">
        <f t="shared" si="0"/>
        <v>6</v>
      </c>
      <c r="B46" s="3" t="s">
        <v>163</v>
      </c>
      <c r="C46" s="3" t="s">
        <v>147</v>
      </c>
      <c r="D46" s="3" t="s">
        <v>162</v>
      </c>
      <c r="E46" s="3" t="s">
        <v>381</v>
      </c>
    </row>
    <row r="47" spans="1:5" ht="15.75" thickBot="1" x14ac:dyDescent="0.3">
      <c r="A47" s="420">
        <f t="shared" si="0"/>
        <v>7</v>
      </c>
      <c r="B47" s="3" t="s">
        <v>177</v>
      </c>
      <c r="C47" s="3" t="s">
        <v>144</v>
      </c>
      <c r="D47" s="3" t="s">
        <v>178</v>
      </c>
      <c r="E47" s="3" t="s">
        <v>381</v>
      </c>
    </row>
    <row r="48" spans="1:5" ht="15.75" thickBot="1" x14ac:dyDescent="0.3">
      <c r="A48" s="420">
        <f t="shared" si="0"/>
        <v>8</v>
      </c>
      <c r="B48" s="3" t="s">
        <v>143</v>
      </c>
      <c r="C48" s="3" t="s">
        <v>144</v>
      </c>
      <c r="D48" s="3" t="s">
        <v>145</v>
      </c>
      <c r="E48" s="3" t="s">
        <v>381</v>
      </c>
    </row>
    <row r="49" spans="1:5" ht="15.75" thickBot="1" x14ac:dyDescent="0.3">
      <c r="A49" s="420">
        <f t="shared" si="0"/>
        <v>9</v>
      </c>
      <c r="B49" s="3" t="s">
        <v>207</v>
      </c>
      <c r="C49" s="3" t="s">
        <v>147</v>
      </c>
      <c r="D49" s="3" t="s">
        <v>188</v>
      </c>
      <c r="E49" s="3" t="s">
        <v>381</v>
      </c>
    </row>
    <row r="50" spans="1:5" ht="15.75" thickBot="1" x14ac:dyDescent="0.3">
      <c r="A50" s="420">
        <f t="shared" si="0"/>
        <v>10</v>
      </c>
      <c r="B50" s="3" t="s">
        <v>168</v>
      </c>
      <c r="C50" s="3" t="s">
        <v>144</v>
      </c>
      <c r="D50" s="3" t="s">
        <v>169</v>
      </c>
      <c r="E50" s="3" t="s">
        <v>389</v>
      </c>
    </row>
    <row r="51" spans="1:5" ht="15.75" thickBot="1" x14ac:dyDescent="0.3">
      <c r="A51" s="420">
        <f t="shared" si="0"/>
        <v>11</v>
      </c>
      <c r="B51" s="3" t="s">
        <v>146</v>
      </c>
      <c r="C51" s="3" t="s">
        <v>147</v>
      </c>
      <c r="D51" s="3" t="s">
        <v>148</v>
      </c>
      <c r="E51" s="3" t="s">
        <v>381</v>
      </c>
    </row>
    <row r="52" spans="1:5" ht="15.75" thickBot="1" x14ac:dyDescent="0.3">
      <c r="A52" s="420">
        <f t="shared" si="0"/>
        <v>12</v>
      </c>
      <c r="B52" s="3" t="s">
        <v>406</v>
      </c>
      <c r="C52" s="3" t="s">
        <v>144</v>
      </c>
      <c r="D52" s="3" t="s">
        <v>386</v>
      </c>
      <c r="E52" s="3" t="s">
        <v>381</v>
      </c>
    </row>
    <row r="53" spans="1:5" ht="15.75" thickBot="1" x14ac:dyDescent="0.3">
      <c r="A53" s="420">
        <f t="shared" si="0"/>
        <v>13</v>
      </c>
      <c r="B53" s="3" t="s">
        <v>202</v>
      </c>
      <c r="C53" s="3" t="s">
        <v>144</v>
      </c>
      <c r="D53" s="3" t="s">
        <v>172</v>
      </c>
      <c r="E53" s="3" t="s">
        <v>381</v>
      </c>
    </row>
    <row r="54" spans="1:5" ht="15.75" thickBot="1" x14ac:dyDescent="0.3">
      <c r="A54" s="420">
        <f t="shared" si="0"/>
        <v>14</v>
      </c>
      <c r="B54" s="3" t="s">
        <v>407</v>
      </c>
      <c r="C54" s="3" t="s">
        <v>147</v>
      </c>
      <c r="D54" s="3" t="s">
        <v>156</v>
      </c>
      <c r="E54" s="3" t="s">
        <v>381</v>
      </c>
    </row>
    <row r="55" spans="1:5" ht="15.75" thickBot="1" x14ac:dyDescent="0.3">
      <c r="A55" s="420">
        <f t="shared" si="0"/>
        <v>15</v>
      </c>
      <c r="B55" s="3" t="s">
        <v>408</v>
      </c>
      <c r="C55" s="3" t="s">
        <v>147</v>
      </c>
      <c r="D55" s="3" t="s">
        <v>403</v>
      </c>
      <c r="E55" s="3" t="s">
        <v>381</v>
      </c>
    </row>
    <row r="56" spans="1:5" ht="15.75" thickBot="1" x14ac:dyDescent="0.3">
      <c r="A56" s="420">
        <f t="shared" si="0"/>
        <v>16</v>
      </c>
      <c r="B56" s="3" t="s">
        <v>416</v>
      </c>
      <c r="C56" s="3" t="s">
        <v>147</v>
      </c>
      <c r="D56" s="3" t="s">
        <v>417</v>
      </c>
      <c r="E56" s="3" t="s">
        <v>381</v>
      </c>
    </row>
    <row r="57" spans="1:5" ht="15.75" thickBot="1" x14ac:dyDescent="0.3">
      <c r="A57" s="420">
        <f t="shared" si="0"/>
        <v>17</v>
      </c>
      <c r="B57" s="3" t="s">
        <v>195</v>
      </c>
      <c r="C57" s="3" t="s">
        <v>147</v>
      </c>
      <c r="D57" s="3" t="s">
        <v>524</v>
      </c>
      <c r="E57" s="3" t="s">
        <v>381</v>
      </c>
    </row>
    <row r="58" spans="1:5" ht="15.75" thickBot="1" x14ac:dyDescent="0.3">
      <c r="A58" s="418" t="s">
        <v>375</v>
      </c>
      <c r="B58" s="63" t="s">
        <v>376</v>
      </c>
      <c r="C58" s="1" t="s">
        <v>371</v>
      </c>
      <c r="D58" s="1" t="s">
        <v>378</v>
      </c>
      <c r="E58" s="1" t="s">
        <v>379</v>
      </c>
    </row>
    <row r="59" spans="1:5" ht="15.75" thickBot="1" x14ac:dyDescent="0.3">
      <c r="A59" s="420">
        <v>1</v>
      </c>
      <c r="B59" s="3" t="s">
        <v>410</v>
      </c>
      <c r="C59" s="3" t="s">
        <v>291</v>
      </c>
      <c r="D59" s="3" t="s">
        <v>274</v>
      </c>
      <c r="E59" s="3" t="s">
        <v>389</v>
      </c>
    </row>
    <row r="60" spans="1:5" ht="15.75" thickBot="1" x14ac:dyDescent="0.3">
      <c r="A60" s="420">
        <f t="shared" si="0"/>
        <v>2</v>
      </c>
      <c r="B60" s="3" t="s">
        <v>411</v>
      </c>
      <c r="C60" s="3" t="s">
        <v>291</v>
      </c>
      <c r="D60" s="3" t="s">
        <v>308</v>
      </c>
      <c r="E60" s="3" t="s">
        <v>381</v>
      </c>
    </row>
    <row r="61" spans="1:5" ht="15.75" thickBot="1" x14ac:dyDescent="0.3">
      <c r="A61" s="420">
        <f t="shared" si="0"/>
        <v>3</v>
      </c>
      <c r="B61" s="3" t="s">
        <v>319</v>
      </c>
      <c r="C61" s="3" t="s">
        <v>291</v>
      </c>
      <c r="D61" s="3" t="s">
        <v>98</v>
      </c>
      <c r="E61" s="3" t="s">
        <v>381</v>
      </c>
    </row>
    <row r="62" spans="1:5" ht="15.75" thickBot="1" x14ac:dyDescent="0.3">
      <c r="A62" s="420">
        <f t="shared" si="0"/>
        <v>4</v>
      </c>
      <c r="B62" s="3" t="s">
        <v>344</v>
      </c>
      <c r="C62" s="3" t="s">
        <v>291</v>
      </c>
      <c r="D62" s="3" t="s">
        <v>345</v>
      </c>
      <c r="E62" s="3" t="s">
        <v>381</v>
      </c>
    </row>
    <row r="63" spans="1:5" ht="15.75" thickBot="1" x14ac:dyDescent="0.3">
      <c r="A63" s="420">
        <f t="shared" si="0"/>
        <v>5</v>
      </c>
      <c r="B63" s="3" t="s">
        <v>313</v>
      </c>
      <c r="C63" s="3" t="s">
        <v>291</v>
      </c>
      <c r="D63" s="3" t="s">
        <v>314</v>
      </c>
      <c r="E63" s="3" t="s">
        <v>381</v>
      </c>
    </row>
    <row r="64" spans="1:5" ht="15.75" thickBot="1" x14ac:dyDescent="0.3">
      <c r="A64" s="420">
        <f t="shared" si="0"/>
        <v>6</v>
      </c>
      <c r="B64" s="3" t="s">
        <v>315</v>
      </c>
      <c r="C64" s="3" t="s">
        <v>291</v>
      </c>
      <c r="D64" s="3" t="s">
        <v>316</v>
      </c>
      <c r="E64" s="3" t="s">
        <v>381</v>
      </c>
    </row>
    <row r="65" spans="1:5" ht="15.75" thickBot="1" x14ac:dyDescent="0.3">
      <c r="A65" s="420">
        <f t="shared" si="0"/>
        <v>7</v>
      </c>
      <c r="B65" s="3" t="s">
        <v>328</v>
      </c>
      <c r="C65" s="3" t="s">
        <v>291</v>
      </c>
      <c r="D65" s="3" t="s">
        <v>329</v>
      </c>
      <c r="E65" s="3" t="s">
        <v>381</v>
      </c>
    </row>
    <row r="66" spans="1:5" ht="15.75" thickBot="1" x14ac:dyDescent="0.3">
      <c r="A66" s="420">
        <f t="shared" si="0"/>
        <v>8</v>
      </c>
      <c r="B66" s="3" t="s">
        <v>334</v>
      </c>
      <c r="C66" s="3" t="s">
        <v>291</v>
      </c>
      <c r="D66" s="3" t="s">
        <v>172</v>
      </c>
      <c r="E66" s="3" t="s">
        <v>381</v>
      </c>
    </row>
    <row r="67" spans="1:5" ht="15.75" thickBot="1" x14ac:dyDescent="0.3">
      <c r="A67" s="420">
        <f t="shared" si="0"/>
        <v>9</v>
      </c>
      <c r="B67" s="3" t="s">
        <v>302</v>
      </c>
      <c r="C67" s="3" t="s">
        <v>291</v>
      </c>
      <c r="D67" s="3" t="s">
        <v>165</v>
      </c>
      <c r="E67" s="3" t="s">
        <v>381</v>
      </c>
    </row>
    <row r="68" spans="1:5" ht="15.75" thickBot="1" x14ac:dyDescent="0.3">
      <c r="A68" s="420">
        <f t="shared" si="0"/>
        <v>10</v>
      </c>
      <c r="B68" s="3" t="s">
        <v>312</v>
      </c>
      <c r="C68" s="3" t="s">
        <v>291</v>
      </c>
      <c r="D68" s="3" t="s">
        <v>165</v>
      </c>
      <c r="E68" s="3" t="s">
        <v>381</v>
      </c>
    </row>
    <row r="69" spans="1:5" ht="15.75" thickBot="1" x14ac:dyDescent="0.3">
      <c r="A69" s="420">
        <f t="shared" si="0"/>
        <v>11</v>
      </c>
      <c r="B69" s="3" t="s">
        <v>340</v>
      </c>
      <c r="C69" s="3" t="s">
        <v>291</v>
      </c>
      <c r="D69" s="3" t="s">
        <v>341</v>
      </c>
      <c r="E69" s="3" t="s">
        <v>381</v>
      </c>
    </row>
    <row r="70" spans="1:5" ht="15.75" thickBot="1" x14ac:dyDescent="0.3">
      <c r="A70" s="420">
        <f t="shared" si="0"/>
        <v>12</v>
      </c>
      <c r="B70" s="3" t="s">
        <v>525</v>
      </c>
      <c r="C70" s="3" t="s">
        <v>291</v>
      </c>
      <c r="D70" s="3" t="s">
        <v>178</v>
      </c>
      <c r="E70" s="3" t="s">
        <v>381</v>
      </c>
    </row>
    <row r="71" spans="1:5" ht="15.75" thickBot="1" x14ac:dyDescent="0.3">
      <c r="A71" s="420">
        <f t="shared" si="0"/>
        <v>13</v>
      </c>
      <c r="B71" s="3" t="s">
        <v>412</v>
      </c>
      <c r="C71" s="3" t="s">
        <v>291</v>
      </c>
      <c r="D71" s="3" t="s">
        <v>413</v>
      </c>
      <c r="E71" s="3" t="s">
        <v>381</v>
      </c>
    </row>
    <row r="72" spans="1:5" ht="15.75" thickBot="1" x14ac:dyDescent="0.3">
      <c r="A72" s="420">
        <f t="shared" si="0"/>
        <v>14</v>
      </c>
      <c r="B72" s="3" t="s">
        <v>306</v>
      </c>
      <c r="C72" s="3" t="s">
        <v>291</v>
      </c>
      <c r="D72" s="3" t="s">
        <v>152</v>
      </c>
      <c r="E72" s="3" t="s">
        <v>381</v>
      </c>
    </row>
    <row r="73" spans="1:5" ht="15.75" thickBot="1" x14ac:dyDescent="0.3">
      <c r="A73" s="420">
        <f t="shared" si="0"/>
        <v>15</v>
      </c>
      <c r="B73" s="3" t="s">
        <v>297</v>
      </c>
      <c r="C73" s="3" t="s">
        <v>291</v>
      </c>
      <c r="D73" s="3" t="s">
        <v>298</v>
      </c>
      <c r="E73" s="3" t="s">
        <v>381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76C5B-7B9B-4B9C-BAB4-572266105ED6}">
  <dimension ref="A1:F229"/>
  <sheetViews>
    <sheetView tabSelected="1" topLeftCell="A206" workbookViewId="0">
      <selection activeCell="A195" sqref="A195:F229"/>
    </sheetView>
  </sheetViews>
  <sheetFormatPr baseColWidth="10" defaultRowHeight="15" x14ac:dyDescent="0.25"/>
  <cols>
    <col min="1" max="1" width="5.140625" customWidth="1"/>
    <col min="2" max="2" width="22" customWidth="1"/>
    <col min="3" max="3" width="16.42578125" customWidth="1"/>
    <col min="4" max="4" width="13.85546875" customWidth="1"/>
    <col min="5" max="5" width="19.140625" customWidth="1"/>
    <col min="6" max="6" width="18.42578125" customWidth="1"/>
  </cols>
  <sheetData>
    <row r="1" spans="1:6" ht="24.75" thickBot="1" x14ac:dyDescent="0.3">
      <c r="A1" s="424" t="s">
        <v>375</v>
      </c>
      <c r="B1" s="376" t="s">
        <v>526</v>
      </c>
      <c r="C1" s="376" t="s">
        <v>1</v>
      </c>
      <c r="D1" s="376" t="s">
        <v>527</v>
      </c>
      <c r="E1" s="376" t="s">
        <v>3</v>
      </c>
      <c r="F1" s="376" t="s">
        <v>528</v>
      </c>
    </row>
    <row r="2" spans="1:6" ht="24.75" thickBot="1" x14ac:dyDescent="0.3">
      <c r="A2" s="431">
        <v>1</v>
      </c>
      <c r="B2" s="426" t="s">
        <v>529</v>
      </c>
      <c r="C2" s="426">
        <v>1713113254</v>
      </c>
      <c r="D2" s="426" t="s">
        <v>239</v>
      </c>
      <c r="E2" s="426" t="s">
        <v>530</v>
      </c>
      <c r="F2" s="426" t="s">
        <v>531</v>
      </c>
    </row>
    <row r="3" spans="1:6" ht="24.75" thickBot="1" x14ac:dyDescent="0.3">
      <c r="A3" s="431">
        <v>2</v>
      </c>
      <c r="B3" s="426" t="s">
        <v>532</v>
      </c>
      <c r="C3" s="426">
        <v>801367889</v>
      </c>
      <c r="D3" s="426" t="s">
        <v>497</v>
      </c>
      <c r="E3" s="426" t="s">
        <v>112</v>
      </c>
      <c r="F3" s="426" t="s">
        <v>533</v>
      </c>
    </row>
    <row r="4" spans="1:6" ht="24.75" thickBot="1" x14ac:dyDescent="0.3">
      <c r="A4" s="431">
        <v>3</v>
      </c>
      <c r="B4" s="426" t="s">
        <v>534</v>
      </c>
      <c r="C4" s="426">
        <v>1712807948</v>
      </c>
      <c r="D4" s="426" t="s">
        <v>497</v>
      </c>
      <c r="E4" s="426" t="s">
        <v>112</v>
      </c>
      <c r="F4" s="426" t="s">
        <v>531</v>
      </c>
    </row>
    <row r="5" spans="1:6" ht="24.75" thickBot="1" x14ac:dyDescent="0.3">
      <c r="A5" s="431">
        <v>4</v>
      </c>
      <c r="B5" s="426" t="s">
        <v>535</v>
      </c>
      <c r="C5" s="426">
        <v>1715268304</v>
      </c>
      <c r="D5" s="426" t="s">
        <v>497</v>
      </c>
      <c r="E5" s="426" t="s">
        <v>112</v>
      </c>
      <c r="F5" s="426" t="s">
        <v>531</v>
      </c>
    </row>
    <row r="6" spans="1:6" ht="24.75" thickBot="1" x14ac:dyDescent="0.3">
      <c r="A6" s="431">
        <v>5</v>
      </c>
      <c r="B6" s="426" t="s">
        <v>536</v>
      </c>
      <c r="C6" s="426">
        <v>1717896938</v>
      </c>
      <c r="D6" s="426" t="s">
        <v>497</v>
      </c>
      <c r="E6" s="426" t="s">
        <v>537</v>
      </c>
      <c r="F6" s="426" t="s">
        <v>538</v>
      </c>
    </row>
    <row r="7" spans="1:6" ht="24.75" thickBot="1" x14ac:dyDescent="0.3">
      <c r="A7" s="431">
        <v>6</v>
      </c>
      <c r="B7" s="426" t="s">
        <v>539</v>
      </c>
      <c r="C7" s="426">
        <v>2200476493</v>
      </c>
      <c r="D7" s="426" t="s">
        <v>497</v>
      </c>
      <c r="E7" s="426" t="s">
        <v>112</v>
      </c>
      <c r="F7" s="426" t="s">
        <v>531</v>
      </c>
    </row>
    <row r="8" spans="1:6" ht="24.75" thickBot="1" x14ac:dyDescent="0.3">
      <c r="A8" s="431">
        <v>7</v>
      </c>
      <c r="B8" s="426" t="s">
        <v>248</v>
      </c>
      <c r="C8" s="426">
        <v>1714103189</v>
      </c>
      <c r="D8" s="426" t="s">
        <v>497</v>
      </c>
      <c r="E8" s="426" t="s">
        <v>540</v>
      </c>
      <c r="F8" s="426" t="s">
        <v>381</v>
      </c>
    </row>
    <row r="9" spans="1:6" ht="15.75" thickBot="1" x14ac:dyDescent="0.3">
      <c r="A9" s="431">
        <v>8</v>
      </c>
      <c r="B9" s="426" t="s">
        <v>250</v>
      </c>
      <c r="C9" s="426">
        <v>2100491493</v>
      </c>
      <c r="D9" s="426" t="s">
        <v>497</v>
      </c>
      <c r="E9" s="426" t="s">
        <v>541</v>
      </c>
      <c r="F9" s="426" t="s">
        <v>542</v>
      </c>
    </row>
    <row r="10" spans="1:6" ht="15.75" thickBot="1" x14ac:dyDescent="0.3">
      <c r="A10" s="431">
        <v>9</v>
      </c>
      <c r="B10" s="426" t="s">
        <v>543</v>
      </c>
      <c r="C10" s="426">
        <v>927846527</v>
      </c>
      <c r="D10" s="426" t="s">
        <v>497</v>
      </c>
      <c r="E10" s="426" t="s">
        <v>112</v>
      </c>
      <c r="F10" s="426" t="s">
        <v>542</v>
      </c>
    </row>
    <row r="11" spans="1:6" ht="24.75" thickBot="1" x14ac:dyDescent="0.3">
      <c r="A11" s="431">
        <v>10</v>
      </c>
      <c r="B11" s="426" t="s">
        <v>544</v>
      </c>
      <c r="C11" s="426">
        <v>2100403043</v>
      </c>
      <c r="D11" s="426" t="s">
        <v>497</v>
      </c>
      <c r="E11" s="426" t="s">
        <v>545</v>
      </c>
      <c r="F11" s="426" t="s">
        <v>546</v>
      </c>
    </row>
    <row r="12" spans="1:6" ht="24.75" thickBot="1" x14ac:dyDescent="0.3">
      <c r="A12" s="424" t="s">
        <v>375</v>
      </c>
      <c r="B12" s="376" t="s">
        <v>526</v>
      </c>
      <c r="C12" s="376" t="s">
        <v>1</v>
      </c>
      <c r="D12" s="376" t="s">
        <v>527</v>
      </c>
      <c r="E12" s="376" t="s">
        <v>3</v>
      </c>
      <c r="F12" s="376" t="s">
        <v>528</v>
      </c>
    </row>
    <row r="13" spans="1:6" ht="24.75" thickBot="1" x14ac:dyDescent="0.3">
      <c r="A13" s="425">
        <v>1</v>
      </c>
      <c r="B13" s="426" t="s">
        <v>547</v>
      </c>
      <c r="C13" s="426">
        <v>70279076</v>
      </c>
      <c r="D13" s="426" t="s">
        <v>268</v>
      </c>
      <c r="E13" s="426" t="s">
        <v>548</v>
      </c>
      <c r="F13" s="426" t="s">
        <v>549</v>
      </c>
    </row>
    <row r="14" spans="1:6" ht="24.75" thickBot="1" x14ac:dyDescent="0.3">
      <c r="A14" s="425">
        <f>A13+1</f>
        <v>2</v>
      </c>
      <c r="B14" s="426" t="s">
        <v>550</v>
      </c>
      <c r="C14" s="426">
        <v>1720287919</v>
      </c>
      <c r="D14" s="426" t="s">
        <v>268</v>
      </c>
      <c r="E14" s="426" t="s">
        <v>551</v>
      </c>
      <c r="F14" s="426" t="s">
        <v>549</v>
      </c>
    </row>
    <row r="15" spans="1:6" ht="24.75" thickBot="1" x14ac:dyDescent="0.3">
      <c r="A15" s="425">
        <f t="shared" ref="A15:A30" si="0">A14+1</f>
        <v>3</v>
      </c>
      <c r="B15" s="428" t="s">
        <v>272</v>
      </c>
      <c r="C15" s="428">
        <v>1801199306</v>
      </c>
      <c r="D15" s="428" t="s">
        <v>268</v>
      </c>
      <c r="E15" s="428" t="s">
        <v>548</v>
      </c>
      <c r="F15" s="428" t="s">
        <v>552</v>
      </c>
    </row>
    <row r="16" spans="1:6" ht="24.75" thickBot="1" x14ac:dyDescent="0.3">
      <c r="A16" s="425">
        <f t="shared" si="0"/>
        <v>4</v>
      </c>
      <c r="B16" s="428" t="s">
        <v>273</v>
      </c>
      <c r="C16" s="428">
        <v>501764716</v>
      </c>
      <c r="D16" s="428" t="s">
        <v>268</v>
      </c>
      <c r="E16" s="428" t="s">
        <v>341</v>
      </c>
      <c r="F16" s="429" t="s">
        <v>381</v>
      </c>
    </row>
    <row r="17" spans="1:6" ht="15.75" thickBot="1" x14ac:dyDescent="0.3">
      <c r="A17" s="425">
        <f t="shared" si="0"/>
        <v>5</v>
      </c>
      <c r="B17" s="426" t="s">
        <v>275</v>
      </c>
      <c r="C17" s="426">
        <v>2100516687</v>
      </c>
      <c r="D17" s="426" t="s">
        <v>268</v>
      </c>
      <c r="E17" s="426" t="s">
        <v>106</v>
      </c>
      <c r="F17" s="426" t="s">
        <v>553</v>
      </c>
    </row>
    <row r="18" spans="1:6" ht="24.75" thickBot="1" x14ac:dyDescent="0.3">
      <c r="A18" s="425">
        <f t="shared" si="0"/>
        <v>6</v>
      </c>
      <c r="B18" s="426" t="s">
        <v>554</v>
      </c>
      <c r="C18" s="426">
        <v>2250173156</v>
      </c>
      <c r="D18" s="426" t="s">
        <v>268</v>
      </c>
      <c r="E18" s="426" t="s">
        <v>106</v>
      </c>
      <c r="F18" s="426" t="s">
        <v>555</v>
      </c>
    </row>
    <row r="19" spans="1:6" ht="24.75" thickBot="1" x14ac:dyDescent="0.3">
      <c r="A19" s="425">
        <f t="shared" si="0"/>
        <v>7</v>
      </c>
      <c r="B19" s="426" t="s">
        <v>556</v>
      </c>
      <c r="C19" s="426">
        <v>2100066394</v>
      </c>
      <c r="D19" s="426" t="s">
        <v>268</v>
      </c>
      <c r="E19" s="426" t="s">
        <v>403</v>
      </c>
      <c r="F19" s="426" t="s">
        <v>381</v>
      </c>
    </row>
    <row r="20" spans="1:6" ht="24.75" thickBot="1" x14ac:dyDescent="0.3">
      <c r="A20" s="425">
        <f t="shared" si="0"/>
        <v>8</v>
      </c>
      <c r="B20" s="426" t="s">
        <v>557</v>
      </c>
      <c r="C20" s="426">
        <v>1706379540</v>
      </c>
      <c r="D20" s="426" t="s">
        <v>268</v>
      </c>
      <c r="E20" s="426" t="s">
        <v>141</v>
      </c>
      <c r="F20" s="426" t="s">
        <v>381</v>
      </c>
    </row>
    <row r="21" spans="1:6" ht="15.75" thickBot="1" x14ac:dyDescent="0.3">
      <c r="A21" s="425">
        <f t="shared" si="0"/>
        <v>9</v>
      </c>
      <c r="B21" s="426" t="s">
        <v>558</v>
      </c>
      <c r="C21" s="426">
        <v>1102373808</v>
      </c>
      <c r="D21" s="426" t="s">
        <v>268</v>
      </c>
      <c r="E21" s="426" t="s">
        <v>559</v>
      </c>
      <c r="F21" s="426" t="s">
        <v>381</v>
      </c>
    </row>
    <row r="22" spans="1:6" ht="24.75" thickBot="1" x14ac:dyDescent="0.3">
      <c r="A22" s="425">
        <f t="shared" si="0"/>
        <v>10</v>
      </c>
      <c r="B22" s="426" t="s">
        <v>560</v>
      </c>
      <c r="C22" s="426">
        <v>1715136378</v>
      </c>
      <c r="D22" s="426" t="s">
        <v>268</v>
      </c>
      <c r="E22" s="426" t="s">
        <v>561</v>
      </c>
      <c r="F22" s="426" t="s">
        <v>562</v>
      </c>
    </row>
    <row r="23" spans="1:6" ht="24.75" thickBot="1" x14ac:dyDescent="0.3">
      <c r="A23" s="425">
        <f t="shared" si="0"/>
        <v>11</v>
      </c>
      <c r="B23" s="426" t="s">
        <v>563</v>
      </c>
      <c r="C23" s="426">
        <v>210018951</v>
      </c>
      <c r="D23" s="426" t="s">
        <v>268</v>
      </c>
      <c r="E23" s="426" t="s">
        <v>564</v>
      </c>
      <c r="F23" s="426" t="s">
        <v>549</v>
      </c>
    </row>
    <row r="24" spans="1:6" ht="24.75" thickBot="1" x14ac:dyDescent="0.3">
      <c r="A24" s="425">
        <f t="shared" si="0"/>
        <v>12</v>
      </c>
      <c r="B24" s="426" t="s">
        <v>565</v>
      </c>
      <c r="C24" s="426">
        <v>1500505829</v>
      </c>
      <c r="D24" s="426" t="s">
        <v>268</v>
      </c>
      <c r="E24" s="426" t="s">
        <v>566</v>
      </c>
      <c r="F24" s="426" t="s">
        <v>549</v>
      </c>
    </row>
    <row r="25" spans="1:6" ht="24.75" thickBot="1" x14ac:dyDescent="0.3">
      <c r="A25" s="425">
        <f t="shared" si="0"/>
        <v>13</v>
      </c>
      <c r="B25" s="426" t="s">
        <v>567</v>
      </c>
      <c r="C25" s="426">
        <v>1706063342</v>
      </c>
      <c r="D25" s="426" t="s">
        <v>268</v>
      </c>
      <c r="E25" s="426" t="s">
        <v>284</v>
      </c>
      <c r="F25" s="426" t="s">
        <v>549</v>
      </c>
    </row>
    <row r="26" spans="1:6" ht="24.75" thickBot="1" x14ac:dyDescent="0.3">
      <c r="A26" s="425">
        <f t="shared" si="0"/>
        <v>14</v>
      </c>
      <c r="B26" s="426" t="s">
        <v>568</v>
      </c>
      <c r="C26" s="426">
        <v>701180556</v>
      </c>
      <c r="D26" s="426" t="s">
        <v>268</v>
      </c>
      <c r="E26" s="426" t="s">
        <v>284</v>
      </c>
      <c r="F26" s="426" t="s">
        <v>549</v>
      </c>
    </row>
    <row r="27" spans="1:6" ht="24.75" thickBot="1" x14ac:dyDescent="0.3">
      <c r="A27" s="425">
        <f t="shared" si="0"/>
        <v>15</v>
      </c>
      <c r="B27" s="426" t="s">
        <v>569</v>
      </c>
      <c r="C27" s="426">
        <v>1102359948</v>
      </c>
      <c r="D27" s="426" t="s">
        <v>268</v>
      </c>
      <c r="E27" s="426" t="s">
        <v>284</v>
      </c>
      <c r="F27" s="426" t="s">
        <v>549</v>
      </c>
    </row>
    <row r="28" spans="1:6" ht="24.75" thickBot="1" x14ac:dyDescent="0.3">
      <c r="A28" s="425">
        <f t="shared" si="0"/>
        <v>16</v>
      </c>
      <c r="B28" s="426" t="s">
        <v>570</v>
      </c>
      <c r="C28" s="426">
        <v>2200395883</v>
      </c>
      <c r="D28" s="426" t="s">
        <v>268</v>
      </c>
      <c r="E28" s="426" t="s">
        <v>284</v>
      </c>
      <c r="F28" s="426" t="s">
        <v>549</v>
      </c>
    </row>
    <row r="29" spans="1:6" ht="15.75" thickBot="1" x14ac:dyDescent="0.3">
      <c r="A29" s="425">
        <f t="shared" si="0"/>
        <v>17</v>
      </c>
      <c r="B29" s="426" t="s">
        <v>571</v>
      </c>
      <c r="C29" s="426">
        <v>1711881100</v>
      </c>
      <c r="D29" s="426" t="s">
        <v>268</v>
      </c>
      <c r="E29" s="426" t="s">
        <v>33</v>
      </c>
      <c r="F29" s="426" t="s">
        <v>549</v>
      </c>
    </row>
    <row r="30" spans="1:6" ht="15.75" thickBot="1" x14ac:dyDescent="0.3">
      <c r="A30" s="425">
        <f t="shared" si="0"/>
        <v>18</v>
      </c>
      <c r="B30" s="426" t="s">
        <v>572</v>
      </c>
      <c r="C30" s="426">
        <v>2100016738</v>
      </c>
      <c r="D30" s="426" t="s">
        <v>268</v>
      </c>
      <c r="E30" s="426" t="s">
        <v>75</v>
      </c>
      <c r="F30" s="426" t="s">
        <v>549</v>
      </c>
    </row>
    <row r="31" spans="1:6" ht="24.75" thickBot="1" x14ac:dyDescent="0.3">
      <c r="A31" s="424" t="s">
        <v>375</v>
      </c>
      <c r="B31" s="376" t="s">
        <v>526</v>
      </c>
      <c r="C31" s="376" t="s">
        <v>1</v>
      </c>
      <c r="D31" s="376" t="s">
        <v>527</v>
      </c>
      <c r="E31" s="376" t="s">
        <v>3</v>
      </c>
      <c r="F31" s="376" t="s">
        <v>528</v>
      </c>
    </row>
    <row r="32" spans="1:6" ht="24.75" thickBot="1" x14ac:dyDescent="0.3">
      <c r="A32" s="425">
        <v>1</v>
      </c>
      <c r="B32" s="426" t="s">
        <v>573</v>
      </c>
      <c r="C32" s="426">
        <v>2200067185</v>
      </c>
      <c r="D32" s="426" t="s">
        <v>80</v>
      </c>
      <c r="E32" s="426" t="s">
        <v>141</v>
      </c>
      <c r="F32" s="426" t="s">
        <v>381</v>
      </c>
    </row>
    <row r="33" spans="1:6" ht="24.75" thickBot="1" x14ac:dyDescent="0.3">
      <c r="A33" s="427">
        <f>A32+1</f>
        <v>2</v>
      </c>
      <c r="B33" s="428" t="s">
        <v>574</v>
      </c>
      <c r="C33" s="428">
        <v>81668955</v>
      </c>
      <c r="D33" s="428" t="s">
        <v>80</v>
      </c>
      <c r="E33" s="428" t="s">
        <v>141</v>
      </c>
      <c r="F33" s="428" t="s">
        <v>381</v>
      </c>
    </row>
    <row r="34" spans="1:6" ht="24.75" thickBot="1" x14ac:dyDescent="0.3">
      <c r="A34" s="427">
        <f t="shared" ref="A34:A44" si="1">A33+1</f>
        <v>3</v>
      </c>
      <c r="B34" s="428" t="s">
        <v>92</v>
      </c>
      <c r="C34" s="428">
        <v>2100052386</v>
      </c>
      <c r="D34" s="428" t="s">
        <v>80</v>
      </c>
      <c r="E34" s="428" t="s">
        <v>141</v>
      </c>
      <c r="F34" s="429" t="s">
        <v>381</v>
      </c>
    </row>
    <row r="35" spans="1:6" ht="24.75" thickBot="1" x14ac:dyDescent="0.3">
      <c r="A35" s="427">
        <f t="shared" si="1"/>
        <v>4</v>
      </c>
      <c r="B35" s="426" t="s">
        <v>575</v>
      </c>
      <c r="C35" s="426">
        <v>2100005947</v>
      </c>
      <c r="D35" s="426" t="s">
        <v>80</v>
      </c>
      <c r="E35" s="426" t="s">
        <v>141</v>
      </c>
      <c r="F35" s="426" t="s">
        <v>381</v>
      </c>
    </row>
    <row r="36" spans="1:6" ht="15.75" thickBot="1" x14ac:dyDescent="0.3">
      <c r="A36" s="427">
        <f t="shared" si="1"/>
        <v>5</v>
      </c>
      <c r="B36" s="426" t="s">
        <v>576</v>
      </c>
      <c r="C36" s="426">
        <v>1708811516</v>
      </c>
      <c r="D36" s="426" t="s">
        <v>80</v>
      </c>
      <c r="E36" s="426" t="s">
        <v>141</v>
      </c>
      <c r="F36" s="426" t="s">
        <v>381</v>
      </c>
    </row>
    <row r="37" spans="1:6" ht="24.75" thickBot="1" x14ac:dyDescent="0.3">
      <c r="A37" s="427">
        <f t="shared" si="1"/>
        <v>6</v>
      </c>
      <c r="B37" s="426" t="s">
        <v>577</v>
      </c>
      <c r="C37" s="426">
        <v>702614546</v>
      </c>
      <c r="D37" s="426" t="s">
        <v>80</v>
      </c>
      <c r="E37" s="426" t="s">
        <v>141</v>
      </c>
      <c r="F37" s="426" t="s">
        <v>381</v>
      </c>
    </row>
    <row r="38" spans="1:6" ht="24.75" thickBot="1" x14ac:dyDescent="0.3">
      <c r="A38" s="427">
        <f t="shared" si="1"/>
        <v>7</v>
      </c>
      <c r="B38" s="426" t="s">
        <v>578</v>
      </c>
      <c r="C38" s="426">
        <v>903728178</v>
      </c>
      <c r="D38" s="426" t="s">
        <v>80</v>
      </c>
      <c r="E38" s="426" t="s">
        <v>141</v>
      </c>
      <c r="F38" s="426" t="s">
        <v>381</v>
      </c>
    </row>
    <row r="39" spans="1:6" ht="15.75" thickBot="1" x14ac:dyDescent="0.3">
      <c r="A39" s="427">
        <f t="shared" si="1"/>
        <v>8</v>
      </c>
      <c r="B39" s="426" t="s">
        <v>579</v>
      </c>
      <c r="C39" s="426">
        <v>701657652</v>
      </c>
      <c r="D39" s="426" t="s">
        <v>80</v>
      </c>
      <c r="E39" s="426" t="s">
        <v>141</v>
      </c>
      <c r="F39" s="426" t="s">
        <v>381</v>
      </c>
    </row>
    <row r="40" spans="1:6" ht="24.75" thickBot="1" x14ac:dyDescent="0.3">
      <c r="A40" s="427">
        <f t="shared" si="1"/>
        <v>9</v>
      </c>
      <c r="B40" s="426" t="s">
        <v>580</v>
      </c>
      <c r="C40" s="426">
        <v>1306497692</v>
      </c>
      <c r="D40" s="426" t="s">
        <v>80</v>
      </c>
      <c r="E40" s="426" t="s">
        <v>112</v>
      </c>
      <c r="F40" s="426" t="s">
        <v>581</v>
      </c>
    </row>
    <row r="41" spans="1:6" ht="15.75" thickBot="1" x14ac:dyDescent="0.3">
      <c r="A41" s="427">
        <f t="shared" si="1"/>
        <v>10</v>
      </c>
      <c r="B41" s="426" t="s">
        <v>582</v>
      </c>
      <c r="C41" s="426">
        <v>201316437</v>
      </c>
      <c r="D41" s="426" t="s">
        <v>80</v>
      </c>
      <c r="E41" s="426" t="s">
        <v>141</v>
      </c>
      <c r="F41" s="426" t="s">
        <v>381</v>
      </c>
    </row>
    <row r="42" spans="1:6" ht="15.75" thickBot="1" x14ac:dyDescent="0.3">
      <c r="A42" s="427">
        <f t="shared" si="1"/>
        <v>11</v>
      </c>
      <c r="B42" s="426" t="s">
        <v>94</v>
      </c>
      <c r="C42" s="426">
        <v>2100336086</v>
      </c>
      <c r="D42" s="426" t="s">
        <v>80</v>
      </c>
      <c r="E42" s="426" t="s">
        <v>141</v>
      </c>
      <c r="F42" s="426" t="s">
        <v>381</v>
      </c>
    </row>
    <row r="43" spans="1:6" ht="15.75" thickBot="1" x14ac:dyDescent="0.3">
      <c r="A43" s="427">
        <f t="shared" si="1"/>
        <v>12</v>
      </c>
      <c r="B43" s="426" t="s">
        <v>583</v>
      </c>
      <c r="C43" s="426">
        <v>1500398670</v>
      </c>
      <c r="D43" s="426" t="s">
        <v>80</v>
      </c>
      <c r="E43" s="426" t="s">
        <v>584</v>
      </c>
      <c r="F43" s="426" t="s">
        <v>381</v>
      </c>
    </row>
    <row r="44" spans="1:6" ht="15.75" thickBot="1" x14ac:dyDescent="0.3">
      <c r="A44" s="427">
        <f t="shared" si="1"/>
        <v>13</v>
      </c>
      <c r="B44" s="426" t="s">
        <v>585</v>
      </c>
      <c r="C44" s="426">
        <v>1709255762</v>
      </c>
      <c r="D44" s="426" t="s">
        <v>80</v>
      </c>
      <c r="E44" s="426" t="s">
        <v>584</v>
      </c>
      <c r="F44" s="426" t="s">
        <v>381</v>
      </c>
    </row>
    <row r="45" spans="1:6" ht="24.75" thickBot="1" x14ac:dyDescent="0.3">
      <c r="A45" s="424" t="s">
        <v>375</v>
      </c>
      <c r="B45" s="376" t="s">
        <v>526</v>
      </c>
      <c r="C45" s="376" t="s">
        <v>1</v>
      </c>
      <c r="D45" s="376" t="s">
        <v>527</v>
      </c>
      <c r="E45" s="376" t="s">
        <v>3</v>
      </c>
      <c r="F45" s="376" t="s">
        <v>528</v>
      </c>
    </row>
    <row r="46" spans="1:6" ht="24.75" thickBot="1" x14ac:dyDescent="0.3">
      <c r="A46" s="425">
        <v>1</v>
      </c>
      <c r="B46" s="426" t="s">
        <v>586</v>
      </c>
      <c r="C46" s="426">
        <v>1201071022</v>
      </c>
      <c r="D46" s="426" t="s">
        <v>587</v>
      </c>
      <c r="E46" s="426" t="s">
        <v>588</v>
      </c>
      <c r="F46" s="426" t="s">
        <v>381</v>
      </c>
    </row>
    <row r="47" spans="1:6" ht="15.75" thickBot="1" x14ac:dyDescent="0.3">
      <c r="A47" s="425">
        <f>A46+1</f>
        <v>2</v>
      </c>
      <c r="B47" s="426" t="s">
        <v>589</v>
      </c>
      <c r="C47" s="426">
        <v>702297755</v>
      </c>
      <c r="D47" s="426" t="s">
        <v>587</v>
      </c>
      <c r="E47" s="426" t="s">
        <v>590</v>
      </c>
      <c r="F47" s="426" t="s">
        <v>381</v>
      </c>
    </row>
    <row r="48" spans="1:6" ht="24.75" thickBot="1" x14ac:dyDescent="0.3">
      <c r="A48" s="425">
        <f t="shared" ref="A48:A55" si="2">A47+1</f>
        <v>3</v>
      </c>
      <c r="B48" s="426" t="s">
        <v>591</v>
      </c>
      <c r="C48" s="426">
        <v>1306573955</v>
      </c>
      <c r="D48" s="426" t="s">
        <v>587</v>
      </c>
      <c r="E48" s="426" t="s">
        <v>592</v>
      </c>
      <c r="F48" s="426" t="s">
        <v>381</v>
      </c>
    </row>
    <row r="49" spans="1:6" ht="24.75" thickBot="1" x14ac:dyDescent="0.3">
      <c r="A49" s="425">
        <f t="shared" si="2"/>
        <v>4</v>
      </c>
      <c r="B49" s="426" t="s">
        <v>593</v>
      </c>
      <c r="C49" s="426">
        <v>1719665513</v>
      </c>
      <c r="D49" s="426" t="s">
        <v>587</v>
      </c>
      <c r="E49" s="426" t="s">
        <v>594</v>
      </c>
      <c r="F49" s="426" t="s">
        <v>595</v>
      </c>
    </row>
    <row r="50" spans="1:6" ht="24.75" thickBot="1" x14ac:dyDescent="0.3">
      <c r="A50" s="425">
        <f t="shared" si="2"/>
        <v>5</v>
      </c>
      <c r="B50" s="426" t="s">
        <v>596</v>
      </c>
      <c r="C50" s="426">
        <v>2200315113</v>
      </c>
      <c r="D50" s="426" t="s">
        <v>587</v>
      </c>
      <c r="E50" s="426" t="s">
        <v>594</v>
      </c>
      <c r="F50" s="426" t="s">
        <v>595</v>
      </c>
    </row>
    <row r="51" spans="1:6" ht="24.75" thickBot="1" x14ac:dyDescent="0.3">
      <c r="A51" s="425">
        <f t="shared" si="2"/>
        <v>6</v>
      </c>
      <c r="B51" s="426" t="s">
        <v>14</v>
      </c>
      <c r="C51" s="426">
        <v>1102984679</v>
      </c>
      <c r="D51" s="426" t="s">
        <v>587</v>
      </c>
      <c r="E51" s="426" t="s">
        <v>594</v>
      </c>
      <c r="F51" s="426" t="s">
        <v>597</v>
      </c>
    </row>
    <row r="52" spans="1:6" ht="15.75" thickBot="1" x14ac:dyDescent="0.3">
      <c r="A52" s="425">
        <f t="shared" si="2"/>
        <v>7</v>
      </c>
      <c r="B52" s="426" t="s">
        <v>598</v>
      </c>
      <c r="C52" s="426">
        <v>201442977</v>
      </c>
      <c r="D52" s="426" t="s">
        <v>587</v>
      </c>
      <c r="E52" s="426" t="s">
        <v>165</v>
      </c>
      <c r="F52" s="426" t="s">
        <v>552</v>
      </c>
    </row>
    <row r="53" spans="1:6" ht="24.75" thickBot="1" x14ac:dyDescent="0.3">
      <c r="A53" s="425">
        <f t="shared" si="2"/>
        <v>8</v>
      </c>
      <c r="B53" s="428" t="s">
        <v>17</v>
      </c>
      <c r="C53" s="428">
        <v>200939171</v>
      </c>
      <c r="D53" s="428" t="s">
        <v>587</v>
      </c>
      <c r="E53" s="428" t="s">
        <v>599</v>
      </c>
      <c r="F53" s="428" t="s">
        <v>381</v>
      </c>
    </row>
    <row r="54" spans="1:6" ht="15.75" thickBot="1" x14ac:dyDescent="0.3">
      <c r="A54" s="425">
        <f t="shared" si="2"/>
        <v>9</v>
      </c>
      <c r="B54" s="428" t="s">
        <v>600</v>
      </c>
      <c r="C54" s="428">
        <v>960796969</v>
      </c>
      <c r="D54" s="428" t="s">
        <v>587</v>
      </c>
      <c r="E54" s="428" t="s">
        <v>601</v>
      </c>
      <c r="F54" s="429" t="s">
        <v>581</v>
      </c>
    </row>
    <row r="55" spans="1:6" ht="24.75" thickBot="1" x14ac:dyDescent="0.3">
      <c r="A55" s="425">
        <f t="shared" si="2"/>
        <v>10</v>
      </c>
      <c r="B55" s="426" t="s">
        <v>23</v>
      </c>
      <c r="C55" s="426">
        <v>202384103</v>
      </c>
      <c r="D55" s="426" t="s">
        <v>587</v>
      </c>
      <c r="E55" s="426" t="s">
        <v>386</v>
      </c>
      <c r="F55" s="426" t="s">
        <v>381</v>
      </c>
    </row>
    <row r="56" spans="1:6" ht="24.75" thickBot="1" x14ac:dyDescent="0.3">
      <c r="A56" s="424" t="s">
        <v>375</v>
      </c>
      <c r="B56" s="376" t="s">
        <v>526</v>
      </c>
      <c r="C56" s="376" t="s">
        <v>1</v>
      </c>
      <c r="D56" s="376" t="s">
        <v>527</v>
      </c>
      <c r="E56" s="376" t="s">
        <v>3</v>
      </c>
      <c r="F56" s="376" t="s">
        <v>528</v>
      </c>
    </row>
    <row r="57" spans="1:6" ht="24.75" thickBot="1" x14ac:dyDescent="0.3">
      <c r="A57" s="425">
        <v>1</v>
      </c>
      <c r="B57" s="426" t="s">
        <v>110</v>
      </c>
      <c r="C57" s="426">
        <v>702759937</v>
      </c>
      <c r="D57" s="426" t="s">
        <v>602</v>
      </c>
      <c r="E57" s="426" t="s">
        <v>530</v>
      </c>
      <c r="F57" s="426" t="s">
        <v>531</v>
      </c>
    </row>
    <row r="58" spans="1:6" ht="24.75" thickBot="1" x14ac:dyDescent="0.3">
      <c r="A58" s="425">
        <f>A57+1</f>
        <v>2</v>
      </c>
      <c r="B58" s="426" t="s">
        <v>113</v>
      </c>
      <c r="C58" s="426">
        <v>70386381</v>
      </c>
      <c r="D58" s="426" t="s">
        <v>602</v>
      </c>
      <c r="E58" s="426" t="s">
        <v>530</v>
      </c>
      <c r="F58" s="426" t="s">
        <v>531</v>
      </c>
    </row>
    <row r="59" spans="1:6" ht="24.75" thickBot="1" x14ac:dyDescent="0.3">
      <c r="A59" s="425">
        <f t="shared" ref="A59:A65" si="3">A58+1</f>
        <v>3</v>
      </c>
      <c r="B59" s="426" t="s">
        <v>603</v>
      </c>
      <c r="C59" s="426">
        <v>2100187414</v>
      </c>
      <c r="D59" s="426" t="s">
        <v>602</v>
      </c>
      <c r="E59" s="426" t="s">
        <v>530</v>
      </c>
      <c r="F59" s="426" t="s">
        <v>531</v>
      </c>
    </row>
    <row r="60" spans="1:6" ht="24.75" thickBot="1" x14ac:dyDescent="0.3">
      <c r="A60" s="425">
        <f t="shared" si="3"/>
        <v>4</v>
      </c>
      <c r="B60" s="426" t="s">
        <v>115</v>
      </c>
      <c r="C60" s="426">
        <v>2200500102</v>
      </c>
      <c r="D60" s="426" t="s">
        <v>602</v>
      </c>
      <c r="E60" s="426" t="s">
        <v>530</v>
      </c>
      <c r="F60" s="426" t="s">
        <v>531</v>
      </c>
    </row>
    <row r="61" spans="1:6" ht="24.75" thickBot="1" x14ac:dyDescent="0.3">
      <c r="A61" s="425">
        <f t="shared" si="3"/>
        <v>5</v>
      </c>
      <c r="B61" s="426" t="s">
        <v>116</v>
      </c>
      <c r="C61" s="426">
        <v>1204538134</v>
      </c>
      <c r="D61" s="426" t="s">
        <v>602</v>
      </c>
      <c r="E61" s="426" t="s">
        <v>530</v>
      </c>
      <c r="F61" s="426" t="s">
        <v>531</v>
      </c>
    </row>
    <row r="62" spans="1:6" ht="24.75" thickBot="1" x14ac:dyDescent="0.3">
      <c r="A62" s="425">
        <f t="shared" si="3"/>
        <v>6</v>
      </c>
      <c r="B62" s="426" t="s">
        <v>604</v>
      </c>
      <c r="C62" s="426">
        <v>2300682883</v>
      </c>
      <c r="D62" s="426" t="s">
        <v>602</v>
      </c>
      <c r="E62" s="426" t="s">
        <v>530</v>
      </c>
      <c r="F62" s="426" t="s">
        <v>531</v>
      </c>
    </row>
    <row r="63" spans="1:6" ht="24.75" thickBot="1" x14ac:dyDescent="0.3">
      <c r="A63" s="425">
        <f t="shared" si="3"/>
        <v>7</v>
      </c>
      <c r="B63" s="426" t="s">
        <v>605</v>
      </c>
      <c r="C63" s="426">
        <v>705081388</v>
      </c>
      <c r="D63" s="426" t="s">
        <v>602</v>
      </c>
      <c r="E63" s="426" t="s">
        <v>530</v>
      </c>
      <c r="F63" s="426" t="s">
        <v>531</v>
      </c>
    </row>
    <row r="64" spans="1:6" ht="24.75" thickBot="1" x14ac:dyDescent="0.3">
      <c r="A64" s="425">
        <f t="shared" si="3"/>
        <v>8</v>
      </c>
      <c r="B64" s="426" t="s">
        <v>606</v>
      </c>
      <c r="C64" s="426">
        <v>2300681984</v>
      </c>
      <c r="D64" s="426" t="s">
        <v>602</v>
      </c>
      <c r="E64" s="426" t="s">
        <v>530</v>
      </c>
      <c r="F64" s="426" t="s">
        <v>531</v>
      </c>
    </row>
    <row r="65" spans="1:6" ht="24.75" thickBot="1" x14ac:dyDescent="0.3">
      <c r="A65" s="425">
        <f t="shared" si="3"/>
        <v>9</v>
      </c>
      <c r="B65" s="426" t="s">
        <v>120</v>
      </c>
      <c r="C65" s="426">
        <v>705109759</v>
      </c>
      <c r="D65" s="426" t="s">
        <v>602</v>
      </c>
      <c r="E65" s="426" t="s">
        <v>530</v>
      </c>
      <c r="F65" s="426" t="s">
        <v>531</v>
      </c>
    </row>
    <row r="66" spans="1:6" ht="24.75" thickBot="1" x14ac:dyDescent="0.3">
      <c r="A66" s="424" t="s">
        <v>375</v>
      </c>
      <c r="B66" s="376" t="s">
        <v>526</v>
      </c>
      <c r="C66" s="376" t="s">
        <v>1</v>
      </c>
      <c r="D66" s="376" t="s">
        <v>527</v>
      </c>
      <c r="E66" s="376" t="s">
        <v>3</v>
      </c>
      <c r="F66" s="376" t="s">
        <v>528</v>
      </c>
    </row>
    <row r="67" spans="1:6" ht="36.75" thickBot="1" x14ac:dyDescent="0.3">
      <c r="A67" s="425">
        <v>1</v>
      </c>
      <c r="B67" s="426" t="s">
        <v>607</v>
      </c>
      <c r="C67" s="426">
        <v>1757529423</v>
      </c>
      <c r="D67" s="426" t="s">
        <v>122</v>
      </c>
      <c r="E67" s="426" t="s">
        <v>123</v>
      </c>
      <c r="F67" s="426" t="s">
        <v>381</v>
      </c>
    </row>
    <row r="68" spans="1:6" ht="36.75" thickBot="1" x14ac:dyDescent="0.3">
      <c r="A68" s="425">
        <f>A67+1</f>
        <v>2</v>
      </c>
      <c r="B68" s="426" t="s">
        <v>608</v>
      </c>
      <c r="C68" s="426">
        <v>1202035836</v>
      </c>
      <c r="D68" s="426" t="s">
        <v>122</v>
      </c>
      <c r="E68" s="426" t="s">
        <v>141</v>
      </c>
      <c r="F68" s="426" t="s">
        <v>381</v>
      </c>
    </row>
    <row r="69" spans="1:6" ht="36.75" thickBot="1" x14ac:dyDescent="0.3">
      <c r="A69" s="425">
        <f t="shared" ref="A69:A81" si="4">A68+1</f>
        <v>3</v>
      </c>
      <c r="B69" s="426" t="s">
        <v>609</v>
      </c>
      <c r="C69" s="426">
        <v>2100449426</v>
      </c>
      <c r="D69" s="426" t="s">
        <v>122</v>
      </c>
      <c r="E69" s="426" t="s">
        <v>141</v>
      </c>
      <c r="F69" s="426" t="s">
        <v>381</v>
      </c>
    </row>
    <row r="70" spans="1:6" ht="36.75" thickBot="1" x14ac:dyDescent="0.3">
      <c r="A70" s="425">
        <f t="shared" si="4"/>
        <v>4</v>
      </c>
      <c r="B70" s="426" t="s">
        <v>610</v>
      </c>
      <c r="C70" s="426">
        <v>1709730715</v>
      </c>
      <c r="D70" s="426" t="s">
        <v>122</v>
      </c>
      <c r="E70" s="426" t="s">
        <v>141</v>
      </c>
      <c r="F70" s="426" t="s">
        <v>381</v>
      </c>
    </row>
    <row r="71" spans="1:6" ht="36.75" thickBot="1" x14ac:dyDescent="0.3">
      <c r="A71" s="425">
        <f t="shared" si="4"/>
        <v>5</v>
      </c>
      <c r="B71" s="426" t="s">
        <v>611</v>
      </c>
      <c r="C71" s="426">
        <v>1201379771</v>
      </c>
      <c r="D71" s="426" t="s">
        <v>122</v>
      </c>
      <c r="E71" s="426" t="s">
        <v>141</v>
      </c>
      <c r="F71" s="426" t="s">
        <v>381</v>
      </c>
    </row>
    <row r="72" spans="1:6" ht="36.75" thickBot="1" x14ac:dyDescent="0.3">
      <c r="A72" s="425">
        <f t="shared" si="4"/>
        <v>6</v>
      </c>
      <c r="B72" s="426" t="s">
        <v>612</v>
      </c>
      <c r="C72" s="426">
        <v>702063065</v>
      </c>
      <c r="D72" s="426" t="s">
        <v>122</v>
      </c>
      <c r="E72" s="426" t="s">
        <v>141</v>
      </c>
      <c r="F72" s="426" t="s">
        <v>381</v>
      </c>
    </row>
    <row r="73" spans="1:6" ht="36.75" thickBot="1" x14ac:dyDescent="0.3">
      <c r="A73" s="425">
        <f t="shared" si="4"/>
        <v>7</v>
      </c>
      <c r="B73" s="426" t="s">
        <v>613</v>
      </c>
      <c r="C73" s="426">
        <v>2100147376</v>
      </c>
      <c r="D73" s="426" t="s">
        <v>122</v>
      </c>
      <c r="E73" s="426" t="s">
        <v>614</v>
      </c>
      <c r="F73" s="426" t="s">
        <v>381</v>
      </c>
    </row>
    <row r="74" spans="1:6" ht="36.75" thickBot="1" x14ac:dyDescent="0.3">
      <c r="A74" s="425">
        <f t="shared" si="4"/>
        <v>8</v>
      </c>
      <c r="B74" s="426" t="s">
        <v>615</v>
      </c>
      <c r="C74" s="426">
        <v>200912889</v>
      </c>
      <c r="D74" s="426" t="s">
        <v>122</v>
      </c>
      <c r="E74" s="426" t="s">
        <v>614</v>
      </c>
      <c r="F74" s="426" t="s">
        <v>381</v>
      </c>
    </row>
    <row r="75" spans="1:6" ht="36.75" thickBot="1" x14ac:dyDescent="0.3">
      <c r="A75" s="425">
        <f t="shared" si="4"/>
        <v>9</v>
      </c>
      <c r="B75" s="426" t="s">
        <v>616</v>
      </c>
      <c r="C75" s="426">
        <v>1713352779</v>
      </c>
      <c r="D75" s="426" t="s">
        <v>122</v>
      </c>
      <c r="E75" s="426" t="s">
        <v>106</v>
      </c>
      <c r="F75" s="426" t="s">
        <v>381</v>
      </c>
    </row>
    <row r="76" spans="1:6" ht="36.75" thickBot="1" x14ac:dyDescent="0.3">
      <c r="A76" s="425">
        <f t="shared" si="4"/>
        <v>10</v>
      </c>
      <c r="B76" s="426" t="s">
        <v>617</v>
      </c>
      <c r="C76" s="426">
        <v>1303828949</v>
      </c>
      <c r="D76" s="426" t="s">
        <v>122</v>
      </c>
      <c r="E76" s="426" t="s">
        <v>141</v>
      </c>
      <c r="F76" s="426" t="s">
        <v>381</v>
      </c>
    </row>
    <row r="77" spans="1:6" ht="36.75" thickBot="1" x14ac:dyDescent="0.3">
      <c r="A77" s="425">
        <f t="shared" si="4"/>
        <v>11</v>
      </c>
      <c r="B77" s="426" t="s">
        <v>618</v>
      </c>
      <c r="C77" s="426">
        <v>1500351539</v>
      </c>
      <c r="D77" s="426" t="s">
        <v>122</v>
      </c>
      <c r="E77" s="426" t="s">
        <v>141</v>
      </c>
      <c r="F77" s="426" t="s">
        <v>381</v>
      </c>
    </row>
    <row r="78" spans="1:6" ht="36.75" thickBot="1" x14ac:dyDescent="0.3">
      <c r="A78" s="425">
        <f t="shared" si="4"/>
        <v>12</v>
      </c>
      <c r="B78" s="426" t="s">
        <v>619</v>
      </c>
      <c r="C78" s="426">
        <v>800870602</v>
      </c>
      <c r="D78" s="426" t="s">
        <v>122</v>
      </c>
      <c r="E78" s="426" t="s">
        <v>141</v>
      </c>
      <c r="F78" s="426" t="s">
        <v>381</v>
      </c>
    </row>
    <row r="79" spans="1:6" ht="36.75" thickBot="1" x14ac:dyDescent="0.3">
      <c r="A79" s="425">
        <f t="shared" si="4"/>
        <v>13</v>
      </c>
      <c r="B79" s="426" t="s">
        <v>620</v>
      </c>
      <c r="C79" s="426">
        <v>200912731</v>
      </c>
      <c r="D79" s="426" t="s">
        <v>122</v>
      </c>
      <c r="E79" s="426" t="s">
        <v>614</v>
      </c>
      <c r="F79" s="426" t="s">
        <v>381</v>
      </c>
    </row>
    <row r="80" spans="1:6" ht="36.75" thickBot="1" x14ac:dyDescent="0.3">
      <c r="A80" s="425">
        <f t="shared" si="4"/>
        <v>14</v>
      </c>
      <c r="B80" s="426" t="s">
        <v>621</v>
      </c>
      <c r="C80" s="426">
        <v>1500235088</v>
      </c>
      <c r="D80" s="426" t="s">
        <v>122</v>
      </c>
      <c r="E80" s="426" t="s">
        <v>141</v>
      </c>
      <c r="F80" s="426" t="s">
        <v>381</v>
      </c>
    </row>
    <row r="81" spans="1:6" ht="36.75" thickBot="1" x14ac:dyDescent="0.3">
      <c r="A81" s="425">
        <f t="shared" si="4"/>
        <v>15</v>
      </c>
      <c r="B81" s="426" t="s">
        <v>622</v>
      </c>
      <c r="C81" s="426">
        <v>1751874163</v>
      </c>
      <c r="D81" s="426" t="s">
        <v>122</v>
      </c>
      <c r="E81" s="426" t="s">
        <v>623</v>
      </c>
      <c r="F81" s="426" t="s">
        <v>552</v>
      </c>
    </row>
    <row r="82" spans="1:6" ht="24.75" thickBot="1" x14ac:dyDescent="0.3">
      <c r="A82" s="424" t="s">
        <v>375</v>
      </c>
      <c r="B82" s="376" t="s">
        <v>526</v>
      </c>
      <c r="C82" s="376" t="s">
        <v>1</v>
      </c>
      <c r="D82" s="376" t="s">
        <v>527</v>
      </c>
      <c r="E82" s="376" t="s">
        <v>3</v>
      </c>
      <c r="F82" s="376" t="s">
        <v>528</v>
      </c>
    </row>
    <row r="83" spans="1:6" ht="24.75" thickBot="1" x14ac:dyDescent="0.3">
      <c r="A83" s="425">
        <v>1</v>
      </c>
      <c r="B83" s="426" t="s">
        <v>624</v>
      </c>
      <c r="C83" s="426">
        <v>17603909979</v>
      </c>
      <c r="D83" s="426" t="s">
        <v>211</v>
      </c>
      <c r="E83" s="426" t="s">
        <v>625</v>
      </c>
      <c r="F83" s="426" t="s">
        <v>381</v>
      </c>
    </row>
    <row r="84" spans="1:6" ht="15.75" thickBot="1" x14ac:dyDescent="0.3">
      <c r="A84" s="425">
        <f>A83+1</f>
        <v>2</v>
      </c>
      <c r="B84" s="426" t="s">
        <v>626</v>
      </c>
      <c r="C84" s="426">
        <v>2100244686</v>
      </c>
      <c r="D84" s="426" t="s">
        <v>211</v>
      </c>
      <c r="E84" s="426" t="s">
        <v>627</v>
      </c>
      <c r="F84" s="426" t="s">
        <v>628</v>
      </c>
    </row>
    <row r="85" spans="1:6" ht="15.75" thickBot="1" x14ac:dyDescent="0.3">
      <c r="A85" s="425">
        <f t="shared" ref="A85:A102" si="5">A84+1</f>
        <v>3</v>
      </c>
      <c r="B85" s="426" t="s">
        <v>629</v>
      </c>
      <c r="C85" s="426">
        <v>1500393937</v>
      </c>
      <c r="D85" s="426" t="s">
        <v>211</v>
      </c>
      <c r="E85" s="426" t="s">
        <v>627</v>
      </c>
      <c r="F85" s="426" t="s">
        <v>628</v>
      </c>
    </row>
    <row r="86" spans="1:6" ht="15.75" thickBot="1" x14ac:dyDescent="0.3">
      <c r="A86" s="425">
        <f t="shared" si="5"/>
        <v>4</v>
      </c>
      <c r="B86" s="426" t="s">
        <v>216</v>
      </c>
      <c r="C86" s="426">
        <v>2250694953</v>
      </c>
      <c r="D86" s="426" t="s">
        <v>211</v>
      </c>
      <c r="E86" s="426" t="s">
        <v>217</v>
      </c>
      <c r="F86" s="426" t="s">
        <v>630</v>
      </c>
    </row>
    <row r="87" spans="1:6" ht="24.75" thickBot="1" x14ac:dyDescent="0.3">
      <c r="A87" s="425">
        <f t="shared" si="5"/>
        <v>5</v>
      </c>
      <c r="B87" s="426" t="s">
        <v>631</v>
      </c>
      <c r="C87" s="426">
        <v>1720320009</v>
      </c>
      <c r="D87" s="426" t="s">
        <v>211</v>
      </c>
      <c r="E87" s="426" t="s">
        <v>219</v>
      </c>
      <c r="F87" s="426" t="s">
        <v>632</v>
      </c>
    </row>
    <row r="88" spans="1:6" ht="24.75" thickBot="1" x14ac:dyDescent="0.3">
      <c r="A88" s="425">
        <f t="shared" si="5"/>
        <v>6</v>
      </c>
      <c r="B88" s="426" t="s">
        <v>633</v>
      </c>
      <c r="C88" s="426">
        <v>2100937545</v>
      </c>
      <c r="D88" s="426" t="s">
        <v>211</v>
      </c>
      <c r="E88" s="426" t="s">
        <v>634</v>
      </c>
      <c r="F88" s="426" t="s">
        <v>630</v>
      </c>
    </row>
    <row r="89" spans="1:6" ht="24.75" thickBot="1" x14ac:dyDescent="0.3">
      <c r="A89" s="425">
        <f t="shared" si="5"/>
        <v>7</v>
      </c>
      <c r="B89" s="426" t="s">
        <v>222</v>
      </c>
      <c r="C89" s="426">
        <v>2200225494</v>
      </c>
      <c r="D89" s="426" t="s">
        <v>211</v>
      </c>
      <c r="E89" s="426" t="s">
        <v>223</v>
      </c>
      <c r="F89" s="426" t="s">
        <v>632</v>
      </c>
    </row>
    <row r="90" spans="1:6" ht="24.75" thickBot="1" x14ac:dyDescent="0.3">
      <c r="A90" s="425">
        <f t="shared" si="5"/>
        <v>8</v>
      </c>
      <c r="B90" s="426" t="s">
        <v>224</v>
      </c>
      <c r="C90" s="426">
        <v>2200137301</v>
      </c>
      <c r="D90" s="426" t="s">
        <v>211</v>
      </c>
      <c r="E90" s="426" t="s">
        <v>627</v>
      </c>
      <c r="F90" s="426" t="s">
        <v>632</v>
      </c>
    </row>
    <row r="91" spans="1:6" ht="24.75" thickBot="1" x14ac:dyDescent="0.3">
      <c r="A91" s="425">
        <f t="shared" si="5"/>
        <v>9</v>
      </c>
      <c r="B91" s="426" t="s">
        <v>225</v>
      </c>
      <c r="C91" s="426">
        <v>2200137319</v>
      </c>
      <c r="D91" s="426" t="s">
        <v>211</v>
      </c>
      <c r="E91" s="426" t="s">
        <v>627</v>
      </c>
      <c r="F91" s="426" t="s">
        <v>630</v>
      </c>
    </row>
    <row r="92" spans="1:6" ht="24.75" thickBot="1" x14ac:dyDescent="0.3">
      <c r="A92" s="425">
        <f t="shared" si="5"/>
        <v>10</v>
      </c>
      <c r="B92" s="426" t="s">
        <v>226</v>
      </c>
      <c r="C92" s="426">
        <v>1753851128</v>
      </c>
      <c r="D92" s="426" t="s">
        <v>211</v>
      </c>
      <c r="E92" s="426" t="s">
        <v>223</v>
      </c>
      <c r="F92" s="426" t="s">
        <v>632</v>
      </c>
    </row>
    <row r="93" spans="1:6" ht="15.75" thickBot="1" x14ac:dyDescent="0.3">
      <c r="A93" s="425">
        <f t="shared" si="5"/>
        <v>11</v>
      </c>
      <c r="B93" s="426" t="s">
        <v>635</v>
      </c>
      <c r="C93" s="426">
        <v>1759187204</v>
      </c>
      <c r="D93" s="426" t="s">
        <v>211</v>
      </c>
      <c r="E93" s="426" t="s">
        <v>223</v>
      </c>
      <c r="F93" s="426" t="s">
        <v>381</v>
      </c>
    </row>
    <row r="94" spans="1:6" ht="24.75" thickBot="1" x14ac:dyDescent="0.3">
      <c r="A94" s="425">
        <f t="shared" si="5"/>
        <v>12</v>
      </c>
      <c r="B94" s="426" t="s">
        <v>636</v>
      </c>
      <c r="C94" s="426">
        <v>2200509285</v>
      </c>
      <c r="D94" s="426" t="s">
        <v>211</v>
      </c>
      <c r="E94" s="426" t="s">
        <v>228</v>
      </c>
      <c r="F94" s="426" t="s">
        <v>632</v>
      </c>
    </row>
    <row r="95" spans="1:6" ht="24.75" thickBot="1" x14ac:dyDescent="0.3">
      <c r="A95" s="425">
        <f t="shared" si="5"/>
        <v>13</v>
      </c>
      <c r="B95" s="426" t="s">
        <v>637</v>
      </c>
      <c r="C95" s="426">
        <v>1753942117</v>
      </c>
      <c r="D95" s="426" t="s">
        <v>211</v>
      </c>
      <c r="E95" s="426" t="s">
        <v>638</v>
      </c>
      <c r="F95" s="426" t="s">
        <v>639</v>
      </c>
    </row>
    <row r="96" spans="1:6" ht="24.75" thickBot="1" x14ac:dyDescent="0.3">
      <c r="A96" s="425">
        <f t="shared" si="5"/>
        <v>14</v>
      </c>
      <c r="B96" s="426" t="s">
        <v>640</v>
      </c>
      <c r="C96" s="426">
        <v>24113798</v>
      </c>
      <c r="D96" s="426" t="s">
        <v>211</v>
      </c>
      <c r="E96" s="426" t="s">
        <v>638</v>
      </c>
      <c r="F96" s="426" t="s">
        <v>639</v>
      </c>
    </row>
    <row r="97" spans="1:6" ht="24.75" thickBot="1" x14ac:dyDescent="0.3">
      <c r="A97" s="425">
        <f t="shared" si="5"/>
        <v>15</v>
      </c>
      <c r="B97" s="426" t="s">
        <v>232</v>
      </c>
      <c r="C97" s="426">
        <v>2200471619</v>
      </c>
      <c r="D97" s="426" t="s">
        <v>211</v>
      </c>
      <c r="E97" s="426" t="s">
        <v>627</v>
      </c>
      <c r="F97" s="426" t="s">
        <v>632</v>
      </c>
    </row>
    <row r="98" spans="1:6" ht="24.75" thickBot="1" x14ac:dyDescent="0.3">
      <c r="A98" s="425">
        <f t="shared" si="5"/>
        <v>16</v>
      </c>
      <c r="B98" s="426" t="s">
        <v>641</v>
      </c>
      <c r="C98" s="426">
        <v>2200135073</v>
      </c>
      <c r="D98" s="426" t="s">
        <v>211</v>
      </c>
      <c r="E98" s="426" t="s">
        <v>627</v>
      </c>
      <c r="F98" s="426" t="s">
        <v>630</v>
      </c>
    </row>
    <row r="99" spans="1:6" ht="24.75" thickBot="1" x14ac:dyDescent="0.3">
      <c r="A99" s="425">
        <f t="shared" si="5"/>
        <v>17</v>
      </c>
      <c r="B99" s="426" t="s">
        <v>234</v>
      </c>
      <c r="C99" s="426">
        <v>801868456</v>
      </c>
      <c r="D99" s="426" t="s">
        <v>211</v>
      </c>
      <c r="E99" s="426" t="s">
        <v>627</v>
      </c>
      <c r="F99" s="426" t="s">
        <v>632</v>
      </c>
    </row>
    <row r="100" spans="1:6" ht="24.75" thickBot="1" x14ac:dyDescent="0.3">
      <c r="A100" s="425">
        <f t="shared" si="5"/>
        <v>18</v>
      </c>
      <c r="B100" s="426" t="s">
        <v>642</v>
      </c>
      <c r="C100" s="426">
        <v>2100488135</v>
      </c>
      <c r="D100" s="426" t="s">
        <v>211</v>
      </c>
      <c r="E100" s="426" t="s">
        <v>223</v>
      </c>
      <c r="F100" s="426" t="s">
        <v>632</v>
      </c>
    </row>
    <row r="101" spans="1:6" ht="24.75" thickBot="1" x14ac:dyDescent="0.3">
      <c r="A101" s="425">
        <f t="shared" si="5"/>
        <v>19</v>
      </c>
      <c r="B101" s="426" t="s">
        <v>643</v>
      </c>
      <c r="C101" s="426">
        <v>1754585097</v>
      </c>
      <c r="D101" s="426" t="s">
        <v>211</v>
      </c>
      <c r="E101" s="426" t="s">
        <v>627</v>
      </c>
      <c r="F101" s="426" t="s">
        <v>630</v>
      </c>
    </row>
    <row r="102" spans="1:6" ht="24.75" thickBot="1" x14ac:dyDescent="0.3">
      <c r="A102" s="425">
        <f t="shared" si="5"/>
        <v>20</v>
      </c>
      <c r="B102" s="426" t="s">
        <v>237</v>
      </c>
      <c r="C102" s="426">
        <v>2200139109</v>
      </c>
      <c r="D102" s="426" t="s">
        <v>211</v>
      </c>
      <c r="E102" s="426" t="s">
        <v>223</v>
      </c>
      <c r="F102" s="426" t="s">
        <v>632</v>
      </c>
    </row>
    <row r="103" spans="1:6" ht="24.75" thickBot="1" x14ac:dyDescent="0.3">
      <c r="A103" s="424" t="s">
        <v>375</v>
      </c>
      <c r="B103" s="376" t="s">
        <v>526</v>
      </c>
      <c r="C103" s="376" t="s">
        <v>1</v>
      </c>
      <c r="D103" s="376" t="s">
        <v>527</v>
      </c>
      <c r="E103" s="376" t="s">
        <v>3</v>
      </c>
      <c r="F103" s="376" t="s">
        <v>528</v>
      </c>
    </row>
    <row r="104" spans="1:6" ht="24.75" thickBot="1" x14ac:dyDescent="0.3">
      <c r="A104" s="425">
        <v>1</v>
      </c>
      <c r="B104" s="426" t="s">
        <v>644</v>
      </c>
      <c r="C104" s="426">
        <v>2100370259</v>
      </c>
      <c r="D104" s="426" t="s">
        <v>500</v>
      </c>
      <c r="E104" s="426" t="s">
        <v>645</v>
      </c>
      <c r="F104" s="426" t="s">
        <v>552</v>
      </c>
    </row>
    <row r="105" spans="1:6" ht="24.75" thickBot="1" x14ac:dyDescent="0.3">
      <c r="A105" s="425">
        <f>A104+1</f>
        <v>2</v>
      </c>
      <c r="B105" s="426" t="s">
        <v>646</v>
      </c>
      <c r="C105" s="426">
        <v>604550616</v>
      </c>
      <c r="D105" s="426" t="s">
        <v>500</v>
      </c>
      <c r="E105" s="426" t="s">
        <v>337</v>
      </c>
      <c r="F105" s="426" t="s">
        <v>647</v>
      </c>
    </row>
    <row r="106" spans="1:6" ht="24.75" thickBot="1" x14ac:dyDescent="0.3">
      <c r="A106" s="425">
        <f t="shared" ref="A106:A136" si="6">A105+1</f>
        <v>3</v>
      </c>
      <c r="B106" s="426" t="s">
        <v>648</v>
      </c>
      <c r="C106" s="426">
        <v>1708418791</v>
      </c>
      <c r="D106" s="426" t="s">
        <v>500</v>
      </c>
      <c r="E106" s="426" t="s">
        <v>333</v>
      </c>
      <c r="F106" s="426" t="s">
        <v>381</v>
      </c>
    </row>
    <row r="107" spans="1:6" ht="24.75" thickBot="1" x14ac:dyDescent="0.3">
      <c r="A107" s="425">
        <f t="shared" si="6"/>
        <v>4</v>
      </c>
      <c r="B107" s="428" t="s">
        <v>346</v>
      </c>
      <c r="C107" s="428">
        <v>501301790</v>
      </c>
      <c r="D107" s="428" t="s">
        <v>500</v>
      </c>
      <c r="E107" s="428" t="s">
        <v>649</v>
      </c>
      <c r="F107" s="428" t="s">
        <v>630</v>
      </c>
    </row>
    <row r="108" spans="1:6" ht="24.75" thickBot="1" x14ac:dyDescent="0.3">
      <c r="A108" s="425">
        <f t="shared" si="6"/>
        <v>5</v>
      </c>
      <c r="B108" s="428" t="s">
        <v>650</v>
      </c>
      <c r="C108" s="428">
        <v>2100542832</v>
      </c>
      <c r="D108" s="428" t="s">
        <v>500</v>
      </c>
      <c r="E108" s="428" t="s">
        <v>651</v>
      </c>
      <c r="F108" s="429" t="s">
        <v>381</v>
      </c>
    </row>
    <row r="109" spans="1:6" ht="24.75" thickBot="1" x14ac:dyDescent="0.3">
      <c r="A109" s="425">
        <f t="shared" si="6"/>
        <v>6</v>
      </c>
      <c r="B109" s="426" t="s">
        <v>652</v>
      </c>
      <c r="C109" s="426">
        <v>1759073099</v>
      </c>
      <c r="D109" s="426" t="s">
        <v>500</v>
      </c>
      <c r="E109" s="426" t="s">
        <v>294</v>
      </c>
      <c r="F109" s="426" t="s">
        <v>653</v>
      </c>
    </row>
    <row r="110" spans="1:6" ht="24.75" thickBot="1" x14ac:dyDescent="0.3">
      <c r="A110" s="425">
        <f t="shared" si="6"/>
        <v>7</v>
      </c>
      <c r="B110" s="426" t="s">
        <v>654</v>
      </c>
      <c r="C110" s="426">
        <v>1305572636</v>
      </c>
      <c r="D110" s="426" t="s">
        <v>500</v>
      </c>
      <c r="E110" s="426" t="s">
        <v>601</v>
      </c>
      <c r="F110" s="426" t="s">
        <v>647</v>
      </c>
    </row>
    <row r="111" spans="1:6" ht="24.75" thickBot="1" x14ac:dyDescent="0.3">
      <c r="A111" s="425">
        <f t="shared" si="6"/>
        <v>8</v>
      </c>
      <c r="B111" s="426" t="s">
        <v>655</v>
      </c>
      <c r="C111" s="426">
        <v>2200584239</v>
      </c>
      <c r="D111" s="426" t="s">
        <v>500</v>
      </c>
      <c r="E111" s="426" t="s">
        <v>656</v>
      </c>
      <c r="F111" s="426" t="s">
        <v>552</v>
      </c>
    </row>
    <row r="112" spans="1:6" ht="24.75" thickBot="1" x14ac:dyDescent="0.3">
      <c r="A112" s="425">
        <f t="shared" si="6"/>
        <v>9</v>
      </c>
      <c r="B112" s="426" t="s">
        <v>657</v>
      </c>
      <c r="C112" s="426">
        <v>1752434934</v>
      </c>
      <c r="D112" s="426" t="s">
        <v>500</v>
      </c>
      <c r="E112" s="426" t="s">
        <v>656</v>
      </c>
      <c r="F112" s="426" t="s">
        <v>552</v>
      </c>
    </row>
    <row r="113" spans="1:6" ht="24.75" thickBot="1" x14ac:dyDescent="0.3">
      <c r="A113" s="425">
        <f t="shared" si="6"/>
        <v>10</v>
      </c>
      <c r="B113" s="426" t="s">
        <v>297</v>
      </c>
      <c r="C113" s="426">
        <v>704873702</v>
      </c>
      <c r="D113" s="426" t="s">
        <v>500</v>
      </c>
      <c r="E113" s="426" t="s">
        <v>658</v>
      </c>
      <c r="F113" s="426" t="s">
        <v>381</v>
      </c>
    </row>
    <row r="114" spans="1:6" ht="24.75" thickBot="1" x14ac:dyDescent="0.3">
      <c r="A114" s="425">
        <f t="shared" si="6"/>
        <v>11</v>
      </c>
      <c r="B114" s="426" t="s">
        <v>659</v>
      </c>
      <c r="C114" s="426">
        <v>1804873378</v>
      </c>
      <c r="D114" s="426" t="s">
        <v>500</v>
      </c>
      <c r="E114" s="426" t="s">
        <v>660</v>
      </c>
      <c r="F114" s="426" t="s">
        <v>552</v>
      </c>
    </row>
    <row r="115" spans="1:6" ht="24.75" thickBot="1" x14ac:dyDescent="0.3">
      <c r="A115" s="425">
        <f t="shared" si="6"/>
        <v>12</v>
      </c>
      <c r="B115" s="426" t="s">
        <v>661</v>
      </c>
      <c r="C115" s="426">
        <v>176144462</v>
      </c>
      <c r="D115" s="426" t="s">
        <v>500</v>
      </c>
      <c r="E115" s="426" t="s">
        <v>662</v>
      </c>
      <c r="F115" s="426" t="s">
        <v>381</v>
      </c>
    </row>
    <row r="116" spans="1:6" ht="24.75" thickBot="1" x14ac:dyDescent="0.3">
      <c r="A116" s="425">
        <f t="shared" si="6"/>
        <v>13</v>
      </c>
      <c r="B116" s="426" t="s">
        <v>663</v>
      </c>
      <c r="C116" s="426">
        <v>1305783894</v>
      </c>
      <c r="D116" s="426" t="s">
        <v>500</v>
      </c>
      <c r="E116" s="426" t="s">
        <v>106</v>
      </c>
      <c r="F116" s="426" t="s">
        <v>381</v>
      </c>
    </row>
    <row r="117" spans="1:6" ht="24.75" thickBot="1" x14ac:dyDescent="0.3">
      <c r="A117" s="425">
        <f t="shared" si="6"/>
        <v>14</v>
      </c>
      <c r="B117" s="426" t="s">
        <v>344</v>
      </c>
      <c r="C117" s="426">
        <v>150398464</v>
      </c>
      <c r="D117" s="426" t="s">
        <v>500</v>
      </c>
      <c r="E117" s="426" t="s">
        <v>664</v>
      </c>
      <c r="F117" s="426" t="s">
        <v>381</v>
      </c>
    </row>
    <row r="118" spans="1:6" ht="24.75" thickBot="1" x14ac:dyDescent="0.3">
      <c r="A118" s="425">
        <f t="shared" si="6"/>
        <v>15</v>
      </c>
      <c r="B118" s="426" t="s">
        <v>665</v>
      </c>
      <c r="C118" s="426">
        <v>1306659390</v>
      </c>
      <c r="D118" s="426" t="s">
        <v>500</v>
      </c>
      <c r="E118" s="426" t="s">
        <v>666</v>
      </c>
      <c r="F118" s="426" t="s">
        <v>381</v>
      </c>
    </row>
    <row r="119" spans="1:6" ht="24.75" thickBot="1" x14ac:dyDescent="0.3">
      <c r="A119" s="425">
        <f t="shared" si="6"/>
        <v>16</v>
      </c>
      <c r="B119" s="426" t="s">
        <v>667</v>
      </c>
      <c r="C119" s="426">
        <v>2100282918</v>
      </c>
      <c r="D119" s="426" t="s">
        <v>500</v>
      </c>
      <c r="E119" s="426" t="s">
        <v>296</v>
      </c>
      <c r="F119" s="426" t="s">
        <v>628</v>
      </c>
    </row>
    <row r="120" spans="1:6" ht="24.75" thickBot="1" x14ac:dyDescent="0.3">
      <c r="A120" s="425">
        <f t="shared" si="6"/>
        <v>17</v>
      </c>
      <c r="B120" s="426" t="s">
        <v>668</v>
      </c>
      <c r="C120" s="426">
        <v>1310355951</v>
      </c>
      <c r="D120" s="426" t="s">
        <v>500</v>
      </c>
      <c r="E120" s="426" t="s">
        <v>669</v>
      </c>
      <c r="F120" s="426" t="s">
        <v>381</v>
      </c>
    </row>
    <row r="121" spans="1:6" ht="24.75" thickBot="1" x14ac:dyDescent="0.3">
      <c r="A121" s="425">
        <f t="shared" si="6"/>
        <v>18</v>
      </c>
      <c r="B121" s="426" t="s">
        <v>670</v>
      </c>
      <c r="C121" s="426">
        <v>2200087779</v>
      </c>
      <c r="D121" s="426" t="s">
        <v>500</v>
      </c>
      <c r="E121" s="426" t="s">
        <v>329</v>
      </c>
      <c r="F121" s="426" t="s">
        <v>381</v>
      </c>
    </row>
    <row r="122" spans="1:6" ht="24.75" thickBot="1" x14ac:dyDescent="0.3">
      <c r="A122" s="425">
        <f t="shared" si="6"/>
        <v>19</v>
      </c>
      <c r="B122" s="426" t="s">
        <v>671</v>
      </c>
      <c r="C122" s="426">
        <v>2100337571</v>
      </c>
      <c r="D122" s="426" t="s">
        <v>500</v>
      </c>
      <c r="E122" s="426" t="s">
        <v>672</v>
      </c>
      <c r="F122" s="426" t="s">
        <v>673</v>
      </c>
    </row>
    <row r="123" spans="1:6" ht="24.75" thickBot="1" x14ac:dyDescent="0.3">
      <c r="A123" s="425">
        <f t="shared" si="6"/>
        <v>20</v>
      </c>
      <c r="B123" s="426" t="s">
        <v>302</v>
      </c>
      <c r="C123" s="426">
        <v>1717619546</v>
      </c>
      <c r="D123" s="426" t="s">
        <v>500</v>
      </c>
      <c r="E123" s="426" t="s">
        <v>165</v>
      </c>
      <c r="F123" s="426" t="s">
        <v>381</v>
      </c>
    </row>
    <row r="124" spans="1:6" ht="24.75" thickBot="1" x14ac:dyDescent="0.3">
      <c r="A124" s="425">
        <f t="shared" si="6"/>
        <v>21</v>
      </c>
      <c r="B124" s="426" t="s">
        <v>343</v>
      </c>
      <c r="C124" s="426">
        <v>1804915757</v>
      </c>
      <c r="D124" s="426" t="s">
        <v>500</v>
      </c>
      <c r="E124" s="426" t="s">
        <v>674</v>
      </c>
      <c r="F124" s="426" t="s">
        <v>552</v>
      </c>
    </row>
    <row r="125" spans="1:6" ht="24.75" thickBot="1" x14ac:dyDescent="0.3">
      <c r="A125" s="425">
        <f t="shared" si="6"/>
        <v>22</v>
      </c>
      <c r="B125" s="428" t="s">
        <v>675</v>
      </c>
      <c r="C125" s="428">
        <v>1716565088</v>
      </c>
      <c r="D125" s="428" t="s">
        <v>500</v>
      </c>
      <c r="E125" s="428" t="s">
        <v>676</v>
      </c>
      <c r="F125" s="428" t="s">
        <v>381</v>
      </c>
    </row>
    <row r="126" spans="1:6" ht="24.75" thickBot="1" x14ac:dyDescent="0.3">
      <c r="A126" s="425">
        <f t="shared" si="6"/>
        <v>23</v>
      </c>
      <c r="B126" s="428" t="s">
        <v>677</v>
      </c>
      <c r="C126" s="428">
        <v>1762201497</v>
      </c>
      <c r="D126" s="428" t="s">
        <v>500</v>
      </c>
      <c r="E126" s="428" t="s">
        <v>335</v>
      </c>
      <c r="F126" s="429" t="s">
        <v>381</v>
      </c>
    </row>
    <row r="127" spans="1:6" ht="24.75" thickBot="1" x14ac:dyDescent="0.3">
      <c r="A127" s="425">
        <f t="shared" si="6"/>
        <v>24</v>
      </c>
      <c r="B127" s="426" t="s">
        <v>678</v>
      </c>
      <c r="C127" s="426">
        <v>1311950065</v>
      </c>
      <c r="D127" s="426" t="s">
        <v>500</v>
      </c>
      <c r="E127" s="426" t="s">
        <v>679</v>
      </c>
      <c r="F127" s="426" t="s">
        <v>680</v>
      </c>
    </row>
    <row r="128" spans="1:6" ht="24.75" thickBot="1" x14ac:dyDescent="0.3">
      <c r="A128" s="425">
        <f t="shared" si="6"/>
        <v>25</v>
      </c>
      <c r="B128" s="426" t="s">
        <v>681</v>
      </c>
      <c r="C128" s="426">
        <v>2200500409</v>
      </c>
      <c r="D128" s="426" t="s">
        <v>500</v>
      </c>
      <c r="E128" s="426" t="s">
        <v>165</v>
      </c>
      <c r="F128" s="426" t="s">
        <v>381</v>
      </c>
    </row>
    <row r="129" spans="1:6" ht="24.75" thickBot="1" x14ac:dyDescent="0.3">
      <c r="A129" s="425">
        <f t="shared" si="6"/>
        <v>26</v>
      </c>
      <c r="B129" s="426" t="s">
        <v>682</v>
      </c>
      <c r="C129" s="426">
        <v>28414888</v>
      </c>
      <c r="D129" s="426" t="s">
        <v>500</v>
      </c>
      <c r="E129" s="426" t="s">
        <v>318</v>
      </c>
      <c r="F129" s="426" t="s">
        <v>552</v>
      </c>
    </row>
    <row r="130" spans="1:6" ht="24.75" thickBot="1" x14ac:dyDescent="0.3">
      <c r="A130" s="425">
        <f t="shared" si="6"/>
        <v>27</v>
      </c>
      <c r="B130" s="426" t="s">
        <v>304</v>
      </c>
      <c r="C130" s="426">
        <v>1500269913</v>
      </c>
      <c r="D130" s="426" t="s">
        <v>500</v>
      </c>
      <c r="E130" s="426" t="s">
        <v>305</v>
      </c>
      <c r="F130" s="426" t="s">
        <v>683</v>
      </c>
    </row>
    <row r="131" spans="1:6" ht="24.75" thickBot="1" x14ac:dyDescent="0.3">
      <c r="A131" s="425">
        <f t="shared" si="6"/>
        <v>28</v>
      </c>
      <c r="B131" s="426" t="s">
        <v>340</v>
      </c>
      <c r="C131" s="426">
        <v>1716178544</v>
      </c>
      <c r="D131" s="426" t="s">
        <v>500</v>
      </c>
      <c r="E131" s="426" t="s">
        <v>341</v>
      </c>
      <c r="F131" s="426" t="s">
        <v>381</v>
      </c>
    </row>
    <row r="132" spans="1:6" ht="24.75" thickBot="1" x14ac:dyDescent="0.3">
      <c r="A132" s="425">
        <f t="shared" si="6"/>
        <v>29</v>
      </c>
      <c r="B132" s="426" t="s">
        <v>684</v>
      </c>
      <c r="C132" s="426">
        <v>1714792767</v>
      </c>
      <c r="D132" s="426" t="s">
        <v>500</v>
      </c>
      <c r="E132" s="426" t="s">
        <v>339</v>
      </c>
      <c r="F132" s="426" t="s">
        <v>680</v>
      </c>
    </row>
    <row r="133" spans="1:6" ht="24.75" thickBot="1" x14ac:dyDescent="0.3">
      <c r="A133" s="425">
        <f t="shared" si="6"/>
        <v>30</v>
      </c>
      <c r="B133" s="426" t="s">
        <v>685</v>
      </c>
      <c r="C133" s="426">
        <v>2250050461</v>
      </c>
      <c r="D133" s="426" t="s">
        <v>500</v>
      </c>
      <c r="E133" s="426" t="s">
        <v>686</v>
      </c>
      <c r="F133" s="426" t="s">
        <v>381</v>
      </c>
    </row>
    <row r="134" spans="1:6" ht="24.75" thickBot="1" x14ac:dyDescent="0.3">
      <c r="A134" s="425">
        <f t="shared" si="6"/>
        <v>31</v>
      </c>
      <c r="B134" s="426" t="s">
        <v>687</v>
      </c>
      <c r="C134" s="426">
        <v>2200397186</v>
      </c>
      <c r="D134" s="426" t="s">
        <v>500</v>
      </c>
      <c r="E134" s="426" t="s">
        <v>169</v>
      </c>
      <c r="F134" s="426" t="s">
        <v>630</v>
      </c>
    </row>
    <row r="135" spans="1:6" ht="24.75" thickBot="1" x14ac:dyDescent="0.3">
      <c r="A135" s="425">
        <f t="shared" si="6"/>
        <v>32</v>
      </c>
      <c r="B135" s="426" t="s">
        <v>688</v>
      </c>
      <c r="C135" s="426">
        <v>1802894020</v>
      </c>
      <c r="D135" s="426" t="s">
        <v>500</v>
      </c>
      <c r="E135" s="426" t="s">
        <v>296</v>
      </c>
      <c r="F135" s="426" t="s">
        <v>689</v>
      </c>
    </row>
    <row r="136" spans="1:6" ht="24.75" thickBot="1" x14ac:dyDescent="0.3">
      <c r="A136" s="425">
        <f t="shared" si="6"/>
        <v>33</v>
      </c>
      <c r="B136" s="426" t="s">
        <v>690</v>
      </c>
      <c r="C136" s="426">
        <v>202351805</v>
      </c>
      <c r="D136" s="426" t="s">
        <v>500</v>
      </c>
      <c r="E136" s="426" t="s">
        <v>292</v>
      </c>
      <c r="F136" s="426" t="s">
        <v>680</v>
      </c>
    </row>
    <row r="137" spans="1:6" ht="24.75" thickBot="1" x14ac:dyDescent="0.3">
      <c r="A137" s="424" t="s">
        <v>375</v>
      </c>
      <c r="B137" s="376" t="s">
        <v>526</v>
      </c>
      <c r="C137" s="376" t="s">
        <v>1</v>
      </c>
      <c r="D137" s="376" t="s">
        <v>527</v>
      </c>
      <c r="E137" s="376" t="s">
        <v>3</v>
      </c>
      <c r="F137" s="376" t="s">
        <v>528</v>
      </c>
    </row>
    <row r="138" spans="1:6" ht="24.75" thickBot="1" x14ac:dyDescent="0.3">
      <c r="A138" s="431">
        <v>1</v>
      </c>
      <c r="B138" s="426" t="s">
        <v>691</v>
      </c>
      <c r="C138" s="426">
        <v>1803211240</v>
      </c>
      <c r="D138" s="426" t="s">
        <v>144</v>
      </c>
      <c r="E138" s="426" t="s">
        <v>692</v>
      </c>
      <c r="F138" s="426"/>
    </row>
    <row r="139" spans="1:6" ht="15.75" thickBot="1" x14ac:dyDescent="0.3">
      <c r="A139" s="431">
        <f>A138+1</f>
        <v>2</v>
      </c>
      <c r="B139" s="426" t="s">
        <v>693</v>
      </c>
      <c r="C139" s="426">
        <v>1102226634</v>
      </c>
      <c r="D139" s="426" t="s">
        <v>144</v>
      </c>
      <c r="E139" s="426" t="s">
        <v>694</v>
      </c>
      <c r="F139" s="426" t="s">
        <v>381</v>
      </c>
    </row>
    <row r="140" spans="1:6" ht="24.75" thickBot="1" x14ac:dyDescent="0.3">
      <c r="A140" s="431">
        <f t="shared" ref="A140:A170" si="7">A139+1</f>
        <v>3</v>
      </c>
      <c r="B140" s="426" t="s">
        <v>179</v>
      </c>
      <c r="C140" s="426">
        <v>2100205182</v>
      </c>
      <c r="D140" s="426" t="s">
        <v>144</v>
      </c>
      <c r="E140" s="426" t="s">
        <v>695</v>
      </c>
      <c r="F140" s="426" t="s">
        <v>381</v>
      </c>
    </row>
    <row r="141" spans="1:6" ht="15.75" thickBot="1" x14ac:dyDescent="0.3">
      <c r="A141" s="431">
        <f t="shared" si="7"/>
        <v>4</v>
      </c>
      <c r="B141" s="426" t="s">
        <v>696</v>
      </c>
      <c r="C141" s="426">
        <v>1500512551</v>
      </c>
      <c r="D141" s="426" t="s">
        <v>144</v>
      </c>
      <c r="E141" s="426" t="s">
        <v>335</v>
      </c>
      <c r="F141" s="426" t="s">
        <v>381</v>
      </c>
    </row>
    <row r="142" spans="1:6" ht="24.75" thickBot="1" x14ac:dyDescent="0.3">
      <c r="A142" s="431">
        <f t="shared" si="7"/>
        <v>5</v>
      </c>
      <c r="B142" s="426" t="s">
        <v>182</v>
      </c>
      <c r="C142" s="426">
        <v>500633987</v>
      </c>
      <c r="D142" s="426" t="s">
        <v>147</v>
      </c>
      <c r="E142" s="426" t="s">
        <v>183</v>
      </c>
      <c r="F142" s="426" t="s">
        <v>389</v>
      </c>
    </row>
    <row r="143" spans="1:6" ht="24.75" thickBot="1" x14ac:dyDescent="0.3">
      <c r="A143" s="431">
        <f t="shared" si="7"/>
        <v>6</v>
      </c>
      <c r="B143" s="428" t="s">
        <v>697</v>
      </c>
      <c r="C143" s="428">
        <v>1758894552</v>
      </c>
      <c r="D143" s="428" t="s">
        <v>144</v>
      </c>
      <c r="E143" s="428" t="s">
        <v>559</v>
      </c>
      <c r="F143" s="428" t="s">
        <v>552</v>
      </c>
    </row>
    <row r="144" spans="1:6" ht="15.75" thickBot="1" x14ac:dyDescent="0.3">
      <c r="A144" s="431">
        <f t="shared" si="7"/>
        <v>7</v>
      </c>
      <c r="B144" s="428" t="s">
        <v>194</v>
      </c>
      <c r="C144" s="428">
        <v>2150824775</v>
      </c>
      <c r="D144" s="428" t="s">
        <v>144</v>
      </c>
      <c r="E144" s="428" t="s">
        <v>335</v>
      </c>
      <c r="F144" s="429" t="s">
        <v>552</v>
      </c>
    </row>
    <row r="145" spans="1:6" ht="24.75" thickBot="1" x14ac:dyDescent="0.3">
      <c r="A145" s="431">
        <f t="shared" si="7"/>
        <v>8</v>
      </c>
      <c r="B145" s="426" t="s">
        <v>698</v>
      </c>
      <c r="C145" s="426">
        <v>1103032036</v>
      </c>
      <c r="D145" s="426" t="s">
        <v>144</v>
      </c>
      <c r="E145" s="426" t="s">
        <v>75</v>
      </c>
      <c r="F145" s="426" t="s">
        <v>552</v>
      </c>
    </row>
    <row r="146" spans="1:6" ht="15.75" thickBot="1" x14ac:dyDescent="0.3">
      <c r="A146" s="431">
        <f t="shared" si="7"/>
        <v>9</v>
      </c>
      <c r="B146" s="426" t="s">
        <v>171</v>
      </c>
      <c r="C146" s="426">
        <v>1503600886</v>
      </c>
      <c r="D146" s="426" t="s">
        <v>144</v>
      </c>
      <c r="E146" s="426" t="s">
        <v>335</v>
      </c>
      <c r="F146" s="426" t="s">
        <v>381</v>
      </c>
    </row>
    <row r="147" spans="1:6" ht="24.75" thickBot="1" x14ac:dyDescent="0.3">
      <c r="A147" s="431">
        <f t="shared" si="7"/>
        <v>10</v>
      </c>
      <c r="B147" s="426" t="s">
        <v>699</v>
      </c>
      <c r="C147" s="426">
        <v>201152295</v>
      </c>
      <c r="D147" s="426" t="s">
        <v>144</v>
      </c>
      <c r="E147" s="426" t="s">
        <v>700</v>
      </c>
      <c r="F147" s="426" t="s">
        <v>381</v>
      </c>
    </row>
    <row r="148" spans="1:6" ht="24.75" thickBot="1" x14ac:dyDescent="0.3">
      <c r="A148" s="431">
        <f t="shared" si="7"/>
        <v>11</v>
      </c>
      <c r="B148" s="426" t="s">
        <v>701</v>
      </c>
      <c r="C148" s="426">
        <v>1726996190</v>
      </c>
      <c r="D148" s="426" t="s">
        <v>144</v>
      </c>
      <c r="E148" s="426" t="s">
        <v>162</v>
      </c>
      <c r="F148" s="426" t="s">
        <v>381</v>
      </c>
    </row>
    <row r="149" spans="1:6" ht="24.75" thickBot="1" x14ac:dyDescent="0.3">
      <c r="A149" s="431">
        <f t="shared" si="7"/>
        <v>12</v>
      </c>
      <c r="B149" s="426" t="s">
        <v>702</v>
      </c>
      <c r="C149" s="426">
        <v>701616955</v>
      </c>
      <c r="D149" s="426" t="s">
        <v>144</v>
      </c>
      <c r="E149" s="426" t="s">
        <v>703</v>
      </c>
      <c r="F149" s="426" t="s">
        <v>381</v>
      </c>
    </row>
    <row r="150" spans="1:6" ht="24.75" thickBot="1" x14ac:dyDescent="0.3">
      <c r="A150" s="431">
        <f t="shared" si="7"/>
        <v>13</v>
      </c>
      <c r="B150" s="426" t="s">
        <v>207</v>
      </c>
      <c r="C150" s="426">
        <v>1500398134</v>
      </c>
      <c r="D150" s="426" t="s">
        <v>144</v>
      </c>
      <c r="E150" s="426" t="s">
        <v>403</v>
      </c>
      <c r="F150" s="426" t="s">
        <v>381</v>
      </c>
    </row>
    <row r="151" spans="1:6" ht="24.75" thickBot="1" x14ac:dyDescent="0.3">
      <c r="A151" s="431">
        <f t="shared" si="7"/>
        <v>14</v>
      </c>
      <c r="B151" s="426" t="s">
        <v>704</v>
      </c>
      <c r="C151" s="426">
        <v>1501192676</v>
      </c>
      <c r="D151" s="426" t="s">
        <v>144</v>
      </c>
      <c r="E151" s="426" t="s">
        <v>705</v>
      </c>
      <c r="F151" s="426" t="s">
        <v>552</v>
      </c>
    </row>
    <row r="152" spans="1:6" ht="24.75" thickBot="1" x14ac:dyDescent="0.3">
      <c r="A152" s="431">
        <f t="shared" si="7"/>
        <v>15</v>
      </c>
      <c r="B152" s="426" t="s">
        <v>706</v>
      </c>
      <c r="C152" s="426">
        <v>1752434975</v>
      </c>
      <c r="D152" s="426" t="s">
        <v>144</v>
      </c>
      <c r="E152" s="426" t="s">
        <v>162</v>
      </c>
      <c r="F152" s="426" t="s">
        <v>381</v>
      </c>
    </row>
    <row r="153" spans="1:6" ht="24.75" thickBot="1" x14ac:dyDescent="0.3">
      <c r="A153" s="431">
        <f t="shared" si="7"/>
        <v>16</v>
      </c>
      <c r="B153" s="426" t="s">
        <v>707</v>
      </c>
      <c r="C153" s="426">
        <v>1758460537</v>
      </c>
      <c r="D153" s="426" t="s">
        <v>144</v>
      </c>
      <c r="E153" s="426" t="s">
        <v>162</v>
      </c>
      <c r="F153" s="426" t="s">
        <v>381</v>
      </c>
    </row>
    <row r="154" spans="1:6" ht="24.75" thickBot="1" x14ac:dyDescent="0.3">
      <c r="A154" s="431">
        <f t="shared" si="7"/>
        <v>17</v>
      </c>
      <c r="B154" s="426" t="s">
        <v>203</v>
      </c>
      <c r="C154" s="426">
        <v>1712553583</v>
      </c>
      <c r="D154" s="426" t="s">
        <v>144</v>
      </c>
      <c r="E154" s="426" t="s">
        <v>24</v>
      </c>
      <c r="F154" s="426" t="s">
        <v>381</v>
      </c>
    </row>
    <row r="155" spans="1:6" ht="24.75" thickBot="1" x14ac:dyDescent="0.3">
      <c r="A155" s="431">
        <f t="shared" si="7"/>
        <v>18</v>
      </c>
      <c r="B155" s="426" t="s">
        <v>708</v>
      </c>
      <c r="C155" s="426">
        <v>1003903620</v>
      </c>
      <c r="D155" s="426" t="s">
        <v>144</v>
      </c>
      <c r="E155" s="426" t="s">
        <v>709</v>
      </c>
      <c r="F155" s="426" t="s">
        <v>381</v>
      </c>
    </row>
    <row r="156" spans="1:6" ht="15.75" thickBot="1" x14ac:dyDescent="0.3">
      <c r="A156" s="431">
        <f t="shared" si="7"/>
        <v>19</v>
      </c>
      <c r="B156" s="426" t="s">
        <v>710</v>
      </c>
      <c r="C156" s="426">
        <v>1500509540</v>
      </c>
      <c r="D156" s="426" t="s">
        <v>144</v>
      </c>
      <c r="E156" s="426" t="s">
        <v>169</v>
      </c>
      <c r="F156" s="426" t="s">
        <v>711</v>
      </c>
    </row>
    <row r="157" spans="1:6" ht="15.75" thickBot="1" x14ac:dyDescent="0.3">
      <c r="A157" s="431">
        <f t="shared" si="7"/>
        <v>20</v>
      </c>
      <c r="B157" s="426" t="s">
        <v>712</v>
      </c>
      <c r="C157" s="426">
        <v>1754586758</v>
      </c>
      <c r="D157" s="426" t="s">
        <v>144</v>
      </c>
      <c r="E157" s="426" t="s">
        <v>713</v>
      </c>
      <c r="F157" s="426" t="s">
        <v>552</v>
      </c>
    </row>
    <row r="158" spans="1:6" ht="24.75" thickBot="1" x14ac:dyDescent="0.3">
      <c r="A158" s="431">
        <f t="shared" si="7"/>
        <v>21</v>
      </c>
      <c r="B158" s="426" t="s">
        <v>714</v>
      </c>
      <c r="C158" s="426">
        <v>50063398</v>
      </c>
      <c r="D158" s="426" t="s">
        <v>144</v>
      </c>
      <c r="E158" s="426" t="s">
        <v>183</v>
      </c>
      <c r="F158" s="426" t="s">
        <v>680</v>
      </c>
    </row>
    <row r="159" spans="1:6" ht="24.75" thickBot="1" x14ac:dyDescent="0.3">
      <c r="A159" s="431">
        <f t="shared" si="7"/>
        <v>22</v>
      </c>
      <c r="B159" s="428" t="s">
        <v>177</v>
      </c>
      <c r="C159" s="428">
        <v>2100335542</v>
      </c>
      <c r="D159" s="428" t="s">
        <v>144</v>
      </c>
      <c r="E159" s="428" t="s">
        <v>686</v>
      </c>
      <c r="F159" s="428" t="s">
        <v>381</v>
      </c>
    </row>
    <row r="160" spans="1:6" ht="24.75" thickBot="1" x14ac:dyDescent="0.3">
      <c r="A160" s="431">
        <f t="shared" si="7"/>
        <v>23</v>
      </c>
      <c r="B160" s="428" t="s">
        <v>401</v>
      </c>
      <c r="C160" s="428">
        <v>1706042999</v>
      </c>
      <c r="D160" s="428" t="s">
        <v>144</v>
      </c>
      <c r="E160" s="428" t="s">
        <v>208</v>
      </c>
      <c r="F160" s="429" t="s">
        <v>552</v>
      </c>
    </row>
    <row r="161" spans="1:6" ht="24.75" thickBot="1" x14ac:dyDescent="0.3">
      <c r="A161" s="431">
        <f t="shared" si="7"/>
        <v>24</v>
      </c>
      <c r="B161" s="426" t="s">
        <v>143</v>
      </c>
      <c r="C161" s="426">
        <v>1103337521</v>
      </c>
      <c r="D161" s="426" t="s">
        <v>144</v>
      </c>
      <c r="E161" s="426" t="s">
        <v>145</v>
      </c>
      <c r="F161" s="426" t="s">
        <v>381</v>
      </c>
    </row>
    <row r="162" spans="1:6" ht="24.75" thickBot="1" x14ac:dyDescent="0.3">
      <c r="A162" s="431">
        <f t="shared" si="7"/>
        <v>25</v>
      </c>
      <c r="B162" s="426" t="s">
        <v>715</v>
      </c>
      <c r="C162" s="426">
        <v>1103337521</v>
      </c>
      <c r="D162" s="426" t="s">
        <v>144</v>
      </c>
      <c r="E162" s="426" t="s">
        <v>188</v>
      </c>
      <c r="F162" s="426" t="s">
        <v>381</v>
      </c>
    </row>
    <row r="163" spans="1:6" ht="15.75" thickBot="1" x14ac:dyDescent="0.3">
      <c r="A163" s="431">
        <f t="shared" si="7"/>
        <v>26</v>
      </c>
      <c r="B163" s="426" t="s">
        <v>716</v>
      </c>
      <c r="C163" s="426">
        <v>700967581</v>
      </c>
      <c r="D163" s="426" t="s">
        <v>144</v>
      </c>
      <c r="E163" s="426" t="s">
        <v>405</v>
      </c>
      <c r="F163" s="426" t="s">
        <v>381</v>
      </c>
    </row>
    <row r="164" spans="1:6" ht="24.75" thickBot="1" x14ac:dyDescent="0.3">
      <c r="A164" s="431">
        <f t="shared" si="7"/>
        <v>27</v>
      </c>
      <c r="B164" s="426" t="s">
        <v>197</v>
      </c>
      <c r="C164" s="426">
        <v>2106656376</v>
      </c>
      <c r="D164" s="426" t="s">
        <v>144</v>
      </c>
      <c r="E164" s="426" t="s">
        <v>165</v>
      </c>
      <c r="F164" s="426" t="s">
        <v>552</v>
      </c>
    </row>
    <row r="165" spans="1:6" ht="24.75" thickBot="1" x14ac:dyDescent="0.3">
      <c r="A165" s="431">
        <f t="shared" si="7"/>
        <v>28</v>
      </c>
      <c r="B165" s="426" t="s">
        <v>168</v>
      </c>
      <c r="C165" s="426">
        <v>2100023023</v>
      </c>
      <c r="D165" s="426" t="s">
        <v>144</v>
      </c>
      <c r="E165" s="426" t="s">
        <v>169</v>
      </c>
      <c r="F165" s="426" t="s">
        <v>381</v>
      </c>
    </row>
    <row r="166" spans="1:6" ht="24.75" thickBot="1" x14ac:dyDescent="0.3">
      <c r="A166" s="431">
        <f t="shared" si="7"/>
        <v>29</v>
      </c>
      <c r="B166" s="426" t="s">
        <v>146</v>
      </c>
      <c r="C166" s="426">
        <v>702259391</v>
      </c>
      <c r="D166" s="426" t="s">
        <v>144</v>
      </c>
      <c r="E166" s="426" t="s">
        <v>148</v>
      </c>
      <c r="F166" s="426" t="s">
        <v>381</v>
      </c>
    </row>
    <row r="167" spans="1:6" ht="24.75" thickBot="1" x14ac:dyDescent="0.3">
      <c r="A167" s="431">
        <f t="shared" si="7"/>
        <v>30</v>
      </c>
      <c r="B167" s="426" t="s">
        <v>181</v>
      </c>
      <c r="C167" s="426">
        <v>1500182371</v>
      </c>
      <c r="D167" s="426" t="s">
        <v>144</v>
      </c>
      <c r="E167" s="426" t="s">
        <v>564</v>
      </c>
      <c r="F167" s="426" t="s">
        <v>381</v>
      </c>
    </row>
    <row r="168" spans="1:6" ht="24.75" thickBot="1" x14ac:dyDescent="0.3">
      <c r="A168" s="431">
        <f t="shared" si="7"/>
        <v>31</v>
      </c>
      <c r="B168" s="426" t="s">
        <v>164</v>
      </c>
      <c r="C168" s="426">
        <v>2250731540</v>
      </c>
      <c r="D168" s="426" t="s">
        <v>144</v>
      </c>
      <c r="E168" s="426" t="s">
        <v>165</v>
      </c>
      <c r="F168" s="426" t="s">
        <v>552</v>
      </c>
    </row>
    <row r="169" spans="1:6" ht="24.75" thickBot="1" x14ac:dyDescent="0.3">
      <c r="A169" s="431">
        <f t="shared" si="7"/>
        <v>32</v>
      </c>
      <c r="B169" s="426" t="s">
        <v>717</v>
      </c>
      <c r="C169" s="426">
        <v>1755142928</v>
      </c>
      <c r="D169" s="426" t="s">
        <v>144</v>
      </c>
      <c r="E169" s="426" t="s">
        <v>192</v>
      </c>
      <c r="F169" s="426" t="s">
        <v>552</v>
      </c>
    </row>
    <row r="170" spans="1:6" ht="15.75" thickBot="1" x14ac:dyDescent="0.3">
      <c r="A170" s="431">
        <f t="shared" si="7"/>
        <v>33</v>
      </c>
      <c r="B170" s="426" t="s">
        <v>718</v>
      </c>
      <c r="C170" s="426">
        <v>201337060</v>
      </c>
      <c r="D170" s="426" t="s">
        <v>144</v>
      </c>
      <c r="E170" s="426" t="s">
        <v>651</v>
      </c>
      <c r="F170" s="426" t="s">
        <v>630</v>
      </c>
    </row>
    <row r="171" spans="1:6" ht="24.75" thickBot="1" x14ac:dyDescent="0.3">
      <c r="A171" s="424" t="s">
        <v>375</v>
      </c>
      <c r="B171" s="376" t="s">
        <v>526</v>
      </c>
      <c r="C171" s="376" t="s">
        <v>1</v>
      </c>
      <c r="D171" s="376" t="s">
        <v>527</v>
      </c>
      <c r="E171" s="376" t="s">
        <v>3</v>
      </c>
      <c r="F171" s="376" t="s">
        <v>528</v>
      </c>
    </row>
    <row r="172" spans="1:6" ht="24.75" thickBot="1" x14ac:dyDescent="0.3">
      <c r="A172" s="431">
        <v>1</v>
      </c>
      <c r="B172" s="426" t="s">
        <v>719</v>
      </c>
      <c r="C172" s="426">
        <v>2100055025</v>
      </c>
      <c r="D172" s="426" t="s">
        <v>498</v>
      </c>
      <c r="E172" s="426" t="s">
        <v>561</v>
      </c>
      <c r="F172" s="426" t="s">
        <v>720</v>
      </c>
    </row>
    <row r="173" spans="1:6" ht="24.75" thickBot="1" x14ac:dyDescent="0.3">
      <c r="A173" s="431">
        <f>A172+1</f>
        <v>2</v>
      </c>
      <c r="B173" s="426" t="s">
        <v>721</v>
      </c>
      <c r="C173" s="426">
        <v>1701167074</v>
      </c>
      <c r="D173" s="426" t="s">
        <v>498</v>
      </c>
      <c r="E173" s="426" t="s">
        <v>561</v>
      </c>
      <c r="F173" s="426" t="s">
        <v>720</v>
      </c>
    </row>
    <row r="174" spans="1:6" ht="24.75" thickBot="1" x14ac:dyDescent="0.3">
      <c r="A174" s="431">
        <f t="shared" ref="A174:A181" si="8">A173+1</f>
        <v>3</v>
      </c>
      <c r="B174" s="426" t="s">
        <v>722</v>
      </c>
      <c r="C174" s="426">
        <v>201112513</v>
      </c>
      <c r="D174" s="426" t="s">
        <v>498</v>
      </c>
      <c r="E174" s="426" t="s">
        <v>561</v>
      </c>
      <c r="F174" s="426" t="s">
        <v>720</v>
      </c>
    </row>
    <row r="175" spans="1:6" ht="24.75" thickBot="1" x14ac:dyDescent="0.3">
      <c r="A175" s="431">
        <f t="shared" si="8"/>
        <v>4</v>
      </c>
      <c r="B175" s="426" t="s">
        <v>723</v>
      </c>
      <c r="C175" s="426">
        <v>2100042924</v>
      </c>
      <c r="D175" s="426" t="s">
        <v>498</v>
      </c>
      <c r="E175" s="426" t="s">
        <v>561</v>
      </c>
      <c r="F175" s="426" t="s">
        <v>720</v>
      </c>
    </row>
    <row r="176" spans="1:6" ht="24.75" thickBot="1" x14ac:dyDescent="0.3">
      <c r="A176" s="431">
        <f t="shared" si="8"/>
        <v>5</v>
      </c>
      <c r="B176" s="428" t="s">
        <v>724</v>
      </c>
      <c r="C176" s="428">
        <v>1802216455</v>
      </c>
      <c r="D176" s="428" t="s">
        <v>498</v>
      </c>
      <c r="E176" s="428" t="s">
        <v>561</v>
      </c>
      <c r="F176" s="428" t="s">
        <v>720</v>
      </c>
    </row>
    <row r="177" spans="1:6" ht="24.75" thickBot="1" x14ac:dyDescent="0.3">
      <c r="A177" s="431">
        <f t="shared" si="8"/>
        <v>6</v>
      </c>
      <c r="B177" s="428" t="s">
        <v>725</v>
      </c>
      <c r="C177" s="428">
        <v>1102489059</v>
      </c>
      <c r="D177" s="428" t="s">
        <v>498</v>
      </c>
      <c r="E177" s="428" t="s">
        <v>561</v>
      </c>
      <c r="F177" s="429" t="s">
        <v>720</v>
      </c>
    </row>
    <row r="178" spans="1:6" ht="24.75" thickBot="1" x14ac:dyDescent="0.3">
      <c r="A178" s="431">
        <f t="shared" si="8"/>
        <v>7</v>
      </c>
      <c r="B178" s="426" t="s">
        <v>726</v>
      </c>
      <c r="C178" s="426">
        <v>1801512284</v>
      </c>
      <c r="D178" s="426" t="s">
        <v>498</v>
      </c>
      <c r="E178" s="426" t="s">
        <v>561</v>
      </c>
      <c r="F178" s="426" t="s">
        <v>727</v>
      </c>
    </row>
    <row r="179" spans="1:6" ht="24.75" thickBot="1" x14ac:dyDescent="0.3">
      <c r="A179" s="431">
        <f t="shared" si="8"/>
        <v>8</v>
      </c>
      <c r="B179" s="426" t="s">
        <v>264</v>
      </c>
      <c r="C179" s="426">
        <v>501301246</v>
      </c>
      <c r="D179" s="426" t="s">
        <v>498</v>
      </c>
      <c r="E179" s="426" t="s">
        <v>561</v>
      </c>
      <c r="F179" s="426" t="s">
        <v>727</v>
      </c>
    </row>
    <row r="180" spans="1:6" ht="24.75" thickBot="1" x14ac:dyDescent="0.3">
      <c r="A180" s="431">
        <f t="shared" si="8"/>
        <v>9</v>
      </c>
      <c r="B180" s="426" t="s">
        <v>265</v>
      </c>
      <c r="C180" s="426">
        <v>915801724</v>
      </c>
      <c r="D180" s="426" t="s">
        <v>498</v>
      </c>
      <c r="E180" s="426" t="s">
        <v>561</v>
      </c>
      <c r="F180" s="426" t="s">
        <v>727</v>
      </c>
    </row>
    <row r="181" spans="1:6" ht="24.75" thickBot="1" x14ac:dyDescent="0.3">
      <c r="A181" s="431">
        <f t="shared" si="8"/>
        <v>10</v>
      </c>
      <c r="B181" s="426" t="s">
        <v>728</v>
      </c>
      <c r="C181" s="426">
        <v>1801512284</v>
      </c>
      <c r="D181" s="426" t="s">
        <v>498</v>
      </c>
      <c r="E181" s="426" t="s">
        <v>561</v>
      </c>
      <c r="F181" s="426" t="s">
        <v>727</v>
      </c>
    </row>
    <row r="182" spans="1:6" ht="24.75" thickBot="1" x14ac:dyDescent="0.3">
      <c r="A182" s="424" t="s">
        <v>375</v>
      </c>
      <c r="B182" s="376" t="s">
        <v>526</v>
      </c>
      <c r="C182" s="376" t="s">
        <v>1</v>
      </c>
      <c r="D182" s="376" t="s">
        <v>527</v>
      </c>
      <c r="E182" s="376" t="s">
        <v>3</v>
      </c>
      <c r="F182" s="376" t="s">
        <v>528</v>
      </c>
    </row>
    <row r="183" spans="1:6" ht="24.75" thickBot="1" x14ac:dyDescent="0.3">
      <c r="A183" s="425">
        <v>1</v>
      </c>
      <c r="B183" s="426" t="s">
        <v>729</v>
      </c>
      <c r="C183" s="426">
        <v>2200093900</v>
      </c>
      <c r="D183" s="426" t="s">
        <v>730</v>
      </c>
      <c r="E183" s="426" t="s">
        <v>106</v>
      </c>
      <c r="F183" s="426" t="s">
        <v>731</v>
      </c>
    </row>
    <row r="184" spans="1:6" ht="24.75" thickBot="1" x14ac:dyDescent="0.3">
      <c r="A184" s="425">
        <f>A183+1</f>
        <v>2</v>
      </c>
      <c r="B184" s="430" t="s">
        <v>99</v>
      </c>
      <c r="C184" s="426">
        <v>2100292529</v>
      </c>
      <c r="D184" s="426" t="s">
        <v>730</v>
      </c>
      <c r="E184" s="426" t="s">
        <v>106</v>
      </c>
      <c r="F184" s="426" t="s">
        <v>731</v>
      </c>
    </row>
    <row r="185" spans="1:6" ht="24.75" thickBot="1" x14ac:dyDescent="0.3">
      <c r="A185" s="425">
        <f t="shared" ref="A185:A194" si="9">A184+1</f>
        <v>3</v>
      </c>
      <c r="B185" s="426" t="s">
        <v>732</v>
      </c>
      <c r="C185" s="426">
        <v>226584813</v>
      </c>
      <c r="D185" s="426" t="s">
        <v>730</v>
      </c>
      <c r="E185" s="426" t="s">
        <v>106</v>
      </c>
      <c r="F185" s="426" t="s">
        <v>731</v>
      </c>
    </row>
    <row r="186" spans="1:6" ht="24.75" thickBot="1" x14ac:dyDescent="0.3">
      <c r="A186" s="425">
        <f t="shared" si="9"/>
        <v>4</v>
      </c>
      <c r="B186" s="426" t="s">
        <v>733</v>
      </c>
      <c r="C186" s="426">
        <v>927747832</v>
      </c>
      <c r="D186" s="426" t="s">
        <v>730</v>
      </c>
      <c r="E186" s="426" t="s">
        <v>106</v>
      </c>
      <c r="F186" s="426" t="s">
        <v>731</v>
      </c>
    </row>
    <row r="187" spans="1:6" ht="24.75" thickBot="1" x14ac:dyDescent="0.3">
      <c r="A187" s="425">
        <f t="shared" si="9"/>
        <v>5</v>
      </c>
      <c r="B187" s="426" t="s">
        <v>734</v>
      </c>
      <c r="C187" s="426">
        <v>1712801230</v>
      </c>
      <c r="D187" s="426" t="s">
        <v>730</v>
      </c>
      <c r="E187" s="426" t="s">
        <v>106</v>
      </c>
      <c r="F187" s="426" t="s">
        <v>731</v>
      </c>
    </row>
    <row r="188" spans="1:6" ht="24.75" thickBot="1" x14ac:dyDescent="0.3">
      <c r="A188" s="425">
        <f t="shared" si="9"/>
        <v>6</v>
      </c>
      <c r="B188" s="426" t="s">
        <v>107</v>
      </c>
      <c r="C188" s="426">
        <v>1710112226</v>
      </c>
      <c r="D188" s="426" t="s">
        <v>730</v>
      </c>
      <c r="E188" s="426" t="s">
        <v>106</v>
      </c>
      <c r="F188" s="426" t="s">
        <v>731</v>
      </c>
    </row>
    <row r="189" spans="1:6" ht="15.75" thickBot="1" x14ac:dyDescent="0.3">
      <c r="A189" s="425">
        <f t="shared" si="9"/>
        <v>7</v>
      </c>
      <c r="B189" s="426" t="s">
        <v>735</v>
      </c>
      <c r="C189" s="426">
        <v>1303734501</v>
      </c>
      <c r="D189" s="426" t="s">
        <v>730</v>
      </c>
      <c r="E189" s="426" t="s">
        <v>106</v>
      </c>
      <c r="F189" s="426" t="s">
        <v>731</v>
      </c>
    </row>
    <row r="190" spans="1:6" ht="15.75" thickBot="1" x14ac:dyDescent="0.3">
      <c r="A190" s="425">
        <f t="shared" si="9"/>
        <v>8</v>
      </c>
      <c r="B190" s="426" t="s">
        <v>736</v>
      </c>
      <c r="C190" s="426">
        <v>2200142756</v>
      </c>
      <c r="D190" s="426" t="s">
        <v>730</v>
      </c>
      <c r="E190" s="426" t="s">
        <v>106</v>
      </c>
      <c r="F190" s="426" t="s">
        <v>731</v>
      </c>
    </row>
    <row r="191" spans="1:6" ht="24.75" thickBot="1" x14ac:dyDescent="0.3">
      <c r="A191" s="425">
        <f t="shared" si="9"/>
        <v>9</v>
      </c>
      <c r="B191" s="430" t="s">
        <v>108</v>
      </c>
      <c r="C191" s="430">
        <v>1308071461</v>
      </c>
      <c r="D191" s="426" t="s">
        <v>730</v>
      </c>
      <c r="E191" s="426" t="s">
        <v>106</v>
      </c>
      <c r="F191" s="426" t="s">
        <v>731</v>
      </c>
    </row>
    <row r="192" spans="1:6" ht="24.75" thickBot="1" x14ac:dyDescent="0.3">
      <c r="A192" s="425">
        <f t="shared" si="9"/>
        <v>10</v>
      </c>
      <c r="B192" s="426" t="s">
        <v>105</v>
      </c>
      <c r="C192" s="426">
        <v>2100363742</v>
      </c>
      <c r="D192" s="426" t="s">
        <v>730</v>
      </c>
      <c r="E192" s="426" t="s">
        <v>106</v>
      </c>
      <c r="F192" s="426" t="s">
        <v>731</v>
      </c>
    </row>
    <row r="193" spans="1:6" ht="15.75" thickBot="1" x14ac:dyDescent="0.3">
      <c r="A193" s="425">
        <f t="shared" si="9"/>
        <v>11</v>
      </c>
      <c r="B193" s="430" t="s">
        <v>104</v>
      </c>
      <c r="C193" s="430">
        <v>1721422044</v>
      </c>
      <c r="D193" s="426" t="s">
        <v>730</v>
      </c>
      <c r="E193" s="426" t="s">
        <v>106</v>
      </c>
      <c r="F193" s="426" t="s">
        <v>731</v>
      </c>
    </row>
    <row r="194" spans="1:6" ht="24.75" thickBot="1" x14ac:dyDescent="0.3">
      <c r="A194" s="425">
        <f t="shared" si="9"/>
        <v>12</v>
      </c>
      <c r="B194" s="426" t="s">
        <v>109</v>
      </c>
      <c r="C194" s="426">
        <v>1500296932</v>
      </c>
      <c r="D194" s="426" t="s">
        <v>730</v>
      </c>
      <c r="E194" s="426" t="s">
        <v>106</v>
      </c>
      <c r="F194" s="426" t="s">
        <v>731</v>
      </c>
    </row>
    <row r="195" spans="1:6" ht="24.75" thickBot="1" x14ac:dyDescent="0.3">
      <c r="A195" s="424" t="s">
        <v>375</v>
      </c>
      <c r="B195" s="376" t="s">
        <v>526</v>
      </c>
      <c r="C195" s="376" t="s">
        <v>1</v>
      </c>
      <c r="D195" s="376" t="s">
        <v>527</v>
      </c>
      <c r="E195" s="376" t="s">
        <v>3</v>
      </c>
      <c r="F195" s="376" t="s">
        <v>528</v>
      </c>
    </row>
    <row r="196" spans="1:6" ht="36.75" thickBot="1" x14ac:dyDescent="0.3">
      <c r="A196" s="425">
        <v>1</v>
      </c>
      <c r="B196" s="426" t="s">
        <v>737</v>
      </c>
      <c r="C196" s="426">
        <v>2101150494</v>
      </c>
      <c r="D196" s="426" t="s">
        <v>26</v>
      </c>
      <c r="E196" s="426" t="s">
        <v>564</v>
      </c>
      <c r="F196" s="426" t="s">
        <v>549</v>
      </c>
    </row>
    <row r="197" spans="1:6" ht="36.75" thickBot="1" x14ac:dyDescent="0.3">
      <c r="A197" s="425">
        <f>A196+1</f>
        <v>2</v>
      </c>
      <c r="B197" s="426" t="s">
        <v>738</v>
      </c>
      <c r="C197" s="426">
        <v>2200095640</v>
      </c>
      <c r="D197" s="426" t="s">
        <v>26</v>
      </c>
      <c r="E197" s="426" t="s">
        <v>564</v>
      </c>
      <c r="F197" s="426" t="s">
        <v>549</v>
      </c>
    </row>
    <row r="198" spans="1:6" ht="36.75" thickBot="1" x14ac:dyDescent="0.3">
      <c r="A198" s="425">
        <f t="shared" ref="A198:A229" si="10">A197+1</f>
        <v>3</v>
      </c>
      <c r="B198" s="426" t="s">
        <v>739</v>
      </c>
      <c r="C198" s="426">
        <v>2100122965</v>
      </c>
      <c r="D198" s="426" t="s">
        <v>26</v>
      </c>
      <c r="E198" s="426" t="s">
        <v>27</v>
      </c>
      <c r="F198" s="426" t="s">
        <v>549</v>
      </c>
    </row>
    <row r="199" spans="1:6" ht="36.75" thickBot="1" x14ac:dyDescent="0.3">
      <c r="A199" s="425">
        <f t="shared" si="10"/>
        <v>4</v>
      </c>
      <c r="B199" s="426" t="s">
        <v>740</v>
      </c>
      <c r="C199" s="426">
        <v>501741201</v>
      </c>
      <c r="D199" s="426" t="s">
        <v>26</v>
      </c>
      <c r="E199" s="426" t="s">
        <v>741</v>
      </c>
      <c r="F199" s="426" t="s">
        <v>549</v>
      </c>
    </row>
    <row r="200" spans="1:6" ht="36.75" thickBot="1" x14ac:dyDescent="0.3">
      <c r="A200" s="425">
        <f t="shared" si="10"/>
        <v>5</v>
      </c>
      <c r="B200" s="426" t="s">
        <v>30</v>
      </c>
      <c r="C200" s="426">
        <v>201332145</v>
      </c>
      <c r="D200" s="426" t="s">
        <v>26</v>
      </c>
      <c r="E200" s="426" t="s">
        <v>742</v>
      </c>
      <c r="F200" s="426" t="s">
        <v>549</v>
      </c>
    </row>
    <row r="201" spans="1:6" ht="36.75" thickBot="1" x14ac:dyDescent="0.3">
      <c r="A201" s="425">
        <f t="shared" si="10"/>
        <v>6</v>
      </c>
      <c r="B201" s="426" t="s">
        <v>743</v>
      </c>
      <c r="C201" s="426">
        <v>1500537111</v>
      </c>
      <c r="D201" s="426" t="s">
        <v>26</v>
      </c>
      <c r="E201" s="426" t="s">
        <v>33</v>
      </c>
      <c r="F201" s="426" t="s">
        <v>549</v>
      </c>
    </row>
    <row r="202" spans="1:6" ht="36.75" thickBot="1" x14ac:dyDescent="0.3">
      <c r="A202" s="425">
        <f t="shared" si="10"/>
        <v>7</v>
      </c>
      <c r="B202" s="426" t="s">
        <v>744</v>
      </c>
      <c r="C202" s="426">
        <v>701937591</v>
      </c>
      <c r="D202" s="426" t="s">
        <v>26</v>
      </c>
      <c r="E202" s="426" t="s">
        <v>745</v>
      </c>
      <c r="F202" s="426" t="s">
        <v>549</v>
      </c>
    </row>
    <row r="203" spans="1:6" ht="36.75" thickBot="1" x14ac:dyDescent="0.3">
      <c r="A203" s="425">
        <f t="shared" si="10"/>
        <v>8</v>
      </c>
      <c r="B203" s="426" t="s">
        <v>746</v>
      </c>
      <c r="C203" s="426">
        <v>1400245310</v>
      </c>
      <c r="D203" s="426" t="s">
        <v>26</v>
      </c>
      <c r="E203" s="426" t="s">
        <v>33</v>
      </c>
      <c r="F203" s="426" t="s">
        <v>549</v>
      </c>
    </row>
    <row r="204" spans="1:6" ht="36.75" thickBot="1" x14ac:dyDescent="0.3">
      <c r="A204" s="425">
        <f t="shared" si="10"/>
        <v>9</v>
      </c>
      <c r="B204" s="426" t="s">
        <v>747</v>
      </c>
      <c r="C204" s="426">
        <v>2100383468</v>
      </c>
      <c r="D204" s="426" t="s">
        <v>26</v>
      </c>
      <c r="E204" s="426" t="s">
        <v>564</v>
      </c>
      <c r="F204" s="426" t="s">
        <v>549</v>
      </c>
    </row>
    <row r="205" spans="1:6" ht="36.75" thickBot="1" x14ac:dyDescent="0.3">
      <c r="A205" s="425">
        <f t="shared" si="10"/>
        <v>10</v>
      </c>
      <c r="B205" s="426" t="s">
        <v>748</v>
      </c>
      <c r="C205" s="426">
        <v>2100290309</v>
      </c>
      <c r="D205" s="426" t="s">
        <v>26</v>
      </c>
      <c r="E205" s="426" t="s">
        <v>566</v>
      </c>
      <c r="F205" s="426" t="s">
        <v>549</v>
      </c>
    </row>
    <row r="206" spans="1:6" ht="36.75" thickBot="1" x14ac:dyDescent="0.3">
      <c r="A206" s="425">
        <f t="shared" si="10"/>
        <v>11</v>
      </c>
      <c r="B206" s="426" t="s">
        <v>42</v>
      </c>
      <c r="C206" s="426">
        <v>2100290309</v>
      </c>
      <c r="D206" s="426" t="s">
        <v>26</v>
      </c>
      <c r="E206" s="426" t="s">
        <v>52</v>
      </c>
      <c r="F206" s="426" t="s">
        <v>549</v>
      </c>
    </row>
    <row r="207" spans="1:6" ht="36.75" thickBot="1" x14ac:dyDescent="0.3">
      <c r="A207" s="425">
        <f t="shared" si="10"/>
        <v>12</v>
      </c>
      <c r="B207" s="426" t="s">
        <v>749</v>
      </c>
      <c r="C207" s="426">
        <v>702058918</v>
      </c>
      <c r="D207" s="426" t="s">
        <v>26</v>
      </c>
      <c r="E207" s="426" t="s">
        <v>750</v>
      </c>
      <c r="F207" s="426" t="s">
        <v>549</v>
      </c>
    </row>
    <row r="208" spans="1:6" ht="36.75" thickBot="1" x14ac:dyDescent="0.3">
      <c r="A208" s="425">
        <f t="shared" si="10"/>
        <v>13</v>
      </c>
      <c r="B208" s="426" t="s">
        <v>751</v>
      </c>
      <c r="C208" s="426">
        <v>1755908462</v>
      </c>
      <c r="D208" s="426" t="s">
        <v>26</v>
      </c>
      <c r="E208" s="426" t="s">
        <v>33</v>
      </c>
      <c r="F208" s="426" t="s">
        <v>549</v>
      </c>
    </row>
    <row r="209" spans="1:6" ht="36.75" thickBot="1" x14ac:dyDescent="0.3">
      <c r="A209" s="425">
        <f t="shared" si="10"/>
        <v>14</v>
      </c>
      <c r="B209" s="426" t="s">
        <v>752</v>
      </c>
      <c r="C209" s="426">
        <v>1500615156</v>
      </c>
      <c r="D209" s="426" t="s">
        <v>26</v>
      </c>
      <c r="E209" s="426" t="s">
        <v>753</v>
      </c>
      <c r="F209" s="426" t="s">
        <v>549</v>
      </c>
    </row>
    <row r="210" spans="1:6" ht="36.75" thickBot="1" x14ac:dyDescent="0.3">
      <c r="A210" s="425">
        <f t="shared" si="10"/>
        <v>15</v>
      </c>
      <c r="B210" s="426" t="s">
        <v>754</v>
      </c>
      <c r="C210" s="426">
        <v>22000393300</v>
      </c>
      <c r="D210" s="426" t="s">
        <v>26</v>
      </c>
      <c r="E210" s="426" t="s">
        <v>284</v>
      </c>
      <c r="F210" s="426" t="s">
        <v>549</v>
      </c>
    </row>
    <row r="211" spans="1:6" ht="36.75" thickBot="1" x14ac:dyDescent="0.3">
      <c r="A211" s="425">
        <f t="shared" si="10"/>
        <v>16</v>
      </c>
      <c r="B211" s="426" t="s">
        <v>755</v>
      </c>
      <c r="C211" s="426">
        <v>2200001978</v>
      </c>
      <c r="D211" s="426" t="s">
        <v>26</v>
      </c>
      <c r="E211" s="426" t="s">
        <v>52</v>
      </c>
      <c r="F211" s="426" t="s">
        <v>549</v>
      </c>
    </row>
    <row r="212" spans="1:6" ht="36.75" thickBot="1" x14ac:dyDescent="0.3">
      <c r="A212" s="425">
        <f t="shared" si="10"/>
        <v>17</v>
      </c>
      <c r="B212" s="426" t="s">
        <v>756</v>
      </c>
      <c r="C212" s="426">
        <v>1102162474</v>
      </c>
      <c r="D212" s="426" t="s">
        <v>26</v>
      </c>
      <c r="E212" s="426" t="s">
        <v>757</v>
      </c>
      <c r="F212" s="426" t="s">
        <v>549</v>
      </c>
    </row>
    <row r="213" spans="1:6" ht="36.75" thickBot="1" x14ac:dyDescent="0.3">
      <c r="A213" s="425">
        <f t="shared" si="10"/>
        <v>18</v>
      </c>
      <c r="B213" s="426" t="s">
        <v>758</v>
      </c>
      <c r="C213" s="426">
        <v>802067058</v>
      </c>
      <c r="D213" s="426" t="s">
        <v>26</v>
      </c>
      <c r="E213" s="426" t="s">
        <v>33</v>
      </c>
      <c r="F213" s="426" t="s">
        <v>549</v>
      </c>
    </row>
    <row r="214" spans="1:6" ht="36.75" thickBot="1" x14ac:dyDescent="0.3">
      <c r="A214" s="425">
        <f t="shared" si="10"/>
        <v>19</v>
      </c>
      <c r="B214" s="426" t="s">
        <v>759</v>
      </c>
      <c r="C214" s="426">
        <v>701838021</v>
      </c>
      <c r="D214" s="426" t="s">
        <v>26</v>
      </c>
      <c r="E214" s="426" t="s">
        <v>760</v>
      </c>
      <c r="F214" s="426" t="s">
        <v>549</v>
      </c>
    </row>
    <row r="215" spans="1:6" ht="36.75" thickBot="1" x14ac:dyDescent="0.3">
      <c r="A215" s="425">
        <f t="shared" si="10"/>
        <v>20</v>
      </c>
      <c r="B215" s="426" t="s">
        <v>761</v>
      </c>
      <c r="C215" s="426">
        <v>2100436506</v>
      </c>
      <c r="D215" s="426" t="s">
        <v>26</v>
      </c>
      <c r="E215" s="426" t="s">
        <v>762</v>
      </c>
      <c r="F215" s="426" t="s">
        <v>549</v>
      </c>
    </row>
    <row r="216" spans="1:6" ht="36.75" thickBot="1" x14ac:dyDescent="0.3">
      <c r="A216" s="425">
        <f t="shared" si="10"/>
        <v>21</v>
      </c>
      <c r="B216" s="426" t="s">
        <v>763</v>
      </c>
      <c r="C216" s="426">
        <v>1201704317</v>
      </c>
      <c r="D216" s="426" t="s">
        <v>26</v>
      </c>
      <c r="E216" s="426" t="s">
        <v>52</v>
      </c>
      <c r="F216" s="426" t="s">
        <v>549</v>
      </c>
    </row>
    <row r="217" spans="1:6" ht="36.75" thickBot="1" x14ac:dyDescent="0.3">
      <c r="A217" s="425">
        <f t="shared" si="10"/>
        <v>22</v>
      </c>
      <c r="B217" s="426" t="s">
        <v>764</v>
      </c>
      <c r="C217" s="426">
        <v>1102004657</v>
      </c>
      <c r="D217" s="426" t="s">
        <v>26</v>
      </c>
      <c r="E217" s="426" t="s">
        <v>33</v>
      </c>
      <c r="F217" s="426" t="s">
        <v>549</v>
      </c>
    </row>
    <row r="218" spans="1:6" ht="36.75" thickBot="1" x14ac:dyDescent="0.3">
      <c r="A218" s="425">
        <f t="shared" si="10"/>
        <v>23</v>
      </c>
      <c r="B218" s="426" t="s">
        <v>765</v>
      </c>
      <c r="C218" s="426">
        <v>2100278833</v>
      </c>
      <c r="D218" s="426" t="s">
        <v>26</v>
      </c>
      <c r="E218" s="426" t="s">
        <v>757</v>
      </c>
      <c r="F218" s="426" t="s">
        <v>549</v>
      </c>
    </row>
    <row r="219" spans="1:6" ht="36.75" thickBot="1" x14ac:dyDescent="0.3">
      <c r="A219" s="425">
        <f t="shared" si="10"/>
        <v>24</v>
      </c>
      <c r="B219" s="426" t="s">
        <v>63</v>
      </c>
      <c r="C219" s="426">
        <v>1709504151</v>
      </c>
      <c r="D219" s="426" t="s">
        <v>26</v>
      </c>
      <c r="E219" s="426" t="s">
        <v>64</v>
      </c>
      <c r="F219" s="426" t="s">
        <v>549</v>
      </c>
    </row>
    <row r="220" spans="1:6" ht="36.75" thickBot="1" x14ac:dyDescent="0.3">
      <c r="A220" s="425">
        <f t="shared" si="10"/>
        <v>25</v>
      </c>
      <c r="B220" s="426" t="s">
        <v>766</v>
      </c>
      <c r="C220" s="426">
        <v>1706635644</v>
      </c>
      <c r="D220" s="426" t="s">
        <v>26</v>
      </c>
      <c r="E220" s="426" t="s">
        <v>33</v>
      </c>
      <c r="F220" s="426" t="s">
        <v>549</v>
      </c>
    </row>
    <row r="221" spans="1:6" ht="36.75" thickBot="1" x14ac:dyDescent="0.3">
      <c r="A221" s="425">
        <f t="shared" si="10"/>
        <v>26</v>
      </c>
      <c r="B221" s="426" t="s">
        <v>66</v>
      </c>
      <c r="C221" s="426">
        <v>1718894064</v>
      </c>
      <c r="D221" s="426" t="s">
        <v>26</v>
      </c>
      <c r="E221" s="426" t="s">
        <v>767</v>
      </c>
      <c r="F221" s="426" t="s">
        <v>549</v>
      </c>
    </row>
    <row r="222" spans="1:6" ht="36.75" thickBot="1" x14ac:dyDescent="0.3">
      <c r="A222" s="425">
        <f t="shared" si="10"/>
        <v>27</v>
      </c>
      <c r="B222" s="426" t="s">
        <v>768</v>
      </c>
      <c r="C222" s="426">
        <v>2200135420</v>
      </c>
      <c r="D222" s="426" t="s">
        <v>26</v>
      </c>
      <c r="E222" s="426" t="s">
        <v>75</v>
      </c>
      <c r="F222" s="426" t="s">
        <v>549</v>
      </c>
    </row>
    <row r="223" spans="1:6" ht="36.75" thickBot="1" x14ac:dyDescent="0.3">
      <c r="A223" s="425">
        <f t="shared" si="10"/>
        <v>28</v>
      </c>
      <c r="B223" s="426" t="s">
        <v>769</v>
      </c>
      <c r="C223" s="426">
        <v>1450043052</v>
      </c>
      <c r="D223" s="426" t="s">
        <v>26</v>
      </c>
      <c r="E223" s="426" t="s">
        <v>75</v>
      </c>
      <c r="F223" s="426" t="s">
        <v>549</v>
      </c>
    </row>
    <row r="224" spans="1:6" ht="36.75" thickBot="1" x14ac:dyDescent="0.3">
      <c r="A224" s="425">
        <f t="shared" si="10"/>
        <v>29</v>
      </c>
      <c r="B224" s="426" t="s">
        <v>770</v>
      </c>
      <c r="C224" s="426">
        <v>1718796996</v>
      </c>
      <c r="D224" s="426" t="s">
        <v>26</v>
      </c>
      <c r="E224" s="426" t="s">
        <v>757</v>
      </c>
      <c r="F224" s="426" t="s">
        <v>549</v>
      </c>
    </row>
    <row r="225" spans="1:6" ht="36.75" thickBot="1" x14ac:dyDescent="0.3">
      <c r="A225" s="425">
        <f t="shared" si="10"/>
        <v>30</v>
      </c>
      <c r="B225" s="426" t="s">
        <v>72</v>
      </c>
      <c r="C225" s="426">
        <v>2200057038</v>
      </c>
      <c r="D225" s="426" t="s">
        <v>26</v>
      </c>
      <c r="E225" s="426" t="s">
        <v>33</v>
      </c>
      <c r="F225" s="426" t="s">
        <v>549</v>
      </c>
    </row>
    <row r="226" spans="1:6" ht="36.75" thickBot="1" x14ac:dyDescent="0.3">
      <c r="A226" s="425">
        <f t="shared" si="10"/>
        <v>31</v>
      </c>
      <c r="B226" s="426" t="s">
        <v>771</v>
      </c>
      <c r="C226" s="426">
        <v>503003542</v>
      </c>
      <c r="D226" s="426" t="s">
        <v>26</v>
      </c>
      <c r="E226" s="426" t="s">
        <v>757</v>
      </c>
      <c r="F226" s="426" t="s">
        <v>549</v>
      </c>
    </row>
    <row r="227" spans="1:6" ht="36.75" thickBot="1" x14ac:dyDescent="0.3">
      <c r="A227" s="425">
        <f t="shared" si="10"/>
        <v>32</v>
      </c>
      <c r="B227" s="426" t="s">
        <v>772</v>
      </c>
      <c r="C227" s="426">
        <v>2200129407</v>
      </c>
      <c r="D227" s="426" t="s">
        <v>26</v>
      </c>
      <c r="E227" s="426" t="s">
        <v>773</v>
      </c>
      <c r="F227" s="426" t="s">
        <v>549</v>
      </c>
    </row>
    <row r="228" spans="1:6" ht="36.75" thickBot="1" x14ac:dyDescent="0.3">
      <c r="A228" s="425">
        <f t="shared" si="10"/>
        <v>33</v>
      </c>
      <c r="B228" s="426" t="s">
        <v>774</v>
      </c>
      <c r="C228" s="426">
        <v>801012436</v>
      </c>
      <c r="D228" s="426" t="s">
        <v>26</v>
      </c>
      <c r="E228" s="426" t="s">
        <v>775</v>
      </c>
      <c r="F228" s="426" t="s">
        <v>549</v>
      </c>
    </row>
    <row r="229" spans="1:6" ht="36.75" thickBot="1" x14ac:dyDescent="0.3">
      <c r="A229" s="425">
        <f t="shared" si="10"/>
        <v>34</v>
      </c>
      <c r="B229" s="426" t="s">
        <v>776</v>
      </c>
      <c r="C229" s="426">
        <v>2100483185</v>
      </c>
      <c r="D229" s="426" t="s">
        <v>26</v>
      </c>
      <c r="E229" s="426" t="s">
        <v>745</v>
      </c>
      <c r="F229" s="426" t="s">
        <v>549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CFC5-8D69-4D8A-9DA8-ECBEAAAB13CA}">
  <dimension ref="A1:M147"/>
  <sheetViews>
    <sheetView zoomScale="70" zoomScaleNormal="70" workbookViewId="0">
      <selection activeCell="J138" sqref="J138:M143"/>
    </sheetView>
  </sheetViews>
  <sheetFormatPr baseColWidth="10" defaultRowHeight="15" x14ac:dyDescent="0.25"/>
  <cols>
    <col min="1" max="1" width="12.140625" customWidth="1"/>
    <col min="2" max="2" width="16.42578125" customWidth="1"/>
    <col min="3" max="3" width="31.42578125" customWidth="1"/>
    <col min="4" max="4" width="13.7109375" customWidth="1"/>
    <col min="8" max="8" width="17.140625" customWidth="1"/>
    <col min="12" max="12" width="13.28515625" customWidth="1"/>
  </cols>
  <sheetData>
    <row r="1" spans="1:8" ht="15.75" thickBot="1" x14ac:dyDescent="0.3"/>
    <row r="2" spans="1:8" ht="27.75" customHeight="1" thickBot="1" x14ac:dyDescent="0.3">
      <c r="A2" s="388" t="s">
        <v>501</v>
      </c>
      <c r="B2" s="390" t="s">
        <v>486</v>
      </c>
      <c r="C2" s="339" t="s">
        <v>485</v>
      </c>
      <c r="D2" s="391" t="s">
        <v>430</v>
      </c>
      <c r="E2" s="391" t="s">
        <v>487</v>
      </c>
      <c r="F2" s="391" t="s">
        <v>456</v>
      </c>
      <c r="G2" s="391" t="s">
        <v>488</v>
      </c>
      <c r="H2" s="392" t="s">
        <v>489</v>
      </c>
    </row>
    <row r="3" spans="1:8" ht="15" customHeight="1" x14ac:dyDescent="0.25">
      <c r="A3" s="523" t="s">
        <v>5</v>
      </c>
      <c r="B3" s="528" t="s">
        <v>484</v>
      </c>
      <c r="C3" s="7" t="s">
        <v>431</v>
      </c>
      <c r="D3" s="525">
        <v>10</v>
      </c>
      <c r="E3" s="409">
        <v>0.37840000000000001</v>
      </c>
      <c r="F3" s="409">
        <f>E3*$D$3</f>
        <v>3.7840000000000003</v>
      </c>
      <c r="G3" s="521">
        <f>F3+F4+F5+F6+F7</f>
        <v>58.544000000000004</v>
      </c>
      <c r="H3" s="520">
        <f>G3+G8+G13</f>
        <v>1614.7040000000002</v>
      </c>
    </row>
    <row r="4" spans="1:8" x14ac:dyDescent="0.25">
      <c r="A4" s="523"/>
      <c r="B4" s="522"/>
      <c r="C4" s="385" t="s">
        <v>475</v>
      </c>
      <c r="D4" s="525"/>
      <c r="E4" s="410">
        <v>3.2907000000000002</v>
      </c>
      <c r="F4" s="409">
        <f t="shared" ref="F4:F12" si="0">E4*$D$3</f>
        <v>32.907000000000004</v>
      </c>
      <c r="G4" s="529"/>
      <c r="H4" s="520"/>
    </row>
    <row r="5" spans="1:8" x14ac:dyDescent="0.25">
      <c r="A5" s="523"/>
      <c r="B5" s="522"/>
      <c r="C5" s="385" t="s">
        <v>432</v>
      </c>
      <c r="D5" s="525"/>
      <c r="E5" s="410">
        <v>1.4853000000000001</v>
      </c>
      <c r="F5" s="409">
        <f t="shared" si="0"/>
        <v>14.853000000000002</v>
      </c>
      <c r="G5" s="529"/>
      <c r="H5" s="520"/>
    </row>
    <row r="6" spans="1:8" x14ac:dyDescent="0.25">
      <c r="A6" s="523"/>
      <c r="B6" s="522"/>
      <c r="C6" s="6" t="s">
        <v>433</v>
      </c>
      <c r="D6" s="525"/>
      <c r="E6" s="410">
        <v>0.46350000000000002</v>
      </c>
      <c r="F6" s="409">
        <f t="shared" si="0"/>
        <v>4.6349999999999998</v>
      </c>
      <c r="G6" s="529"/>
      <c r="H6" s="520"/>
    </row>
    <row r="7" spans="1:8" x14ac:dyDescent="0.25">
      <c r="A7" s="523"/>
      <c r="B7" s="522"/>
      <c r="C7" s="6" t="s">
        <v>476</v>
      </c>
      <c r="D7" s="525"/>
      <c r="E7" s="410">
        <v>0.23649999999999999</v>
      </c>
      <c r="F7" s="409">
        <f t="shared" si="0"/>
        <v>2.3649999999999998</v>
      </c>
      <c r="G7" s="529"/>
      <c r="H7" s="520"/>
    </row>
    <row r="8" spans="1:8" x14ac:dyDescent="0.25">
      <c r="A8" s="523"/>
      <c r="B8" s="522" t="s">
        <v>483</v>
      </c>
      <c r="C8" s="6" t="s">
        <v>477</v>
      </c>
      <c r="D8" s="525"/>
      <c r="E8" s="410">
        <v>14.19</v>
      </c>
      <c r="F8" s="409">
        <f t="shared" si="0"/>
        <v>141.9</v>
      </c>
      <c r="G8" s="527">
        <f>SUM(F8:F12)</f>
        <v>610.16000000000008</v>
      </c>
      <c r="H8" s="520"/>
    </row>
    <row r="9" spans="1:8" x14ac:dyDescent="0.25">
      <c r="A9" s="523"/>
      <c r="B9" s="522"/>
      <c r="C9" s="6" t="s">
        <v>478</v>
      </c>
      <c r="D9" s="525"/>
      <c r="E9" s="410">
        <v>10.406000000000001</v>
      </c>
      <c r="F9" s="409">
        <f t="shared" si="0"/>
        <v>104.06</v>
      </c>
      <c r="G9" s="520"/>
      <c r="H9" s="520"/>
    </row>
    <row r="10" spans="1:8" x14ac:dyDescent="0.25">
      <c r="A10" s="523"/>
      <c r="B10" s="522"/>
      <c r="C10" s="6" t="s">
        <v>479</v>
      </c>
      <c r="D10" s="525"/>
      <c r="E10" s="410">
        <v>8.0399999999999991</v>
      </c>
      <c r="F10" s="409">
        <f t="shared" si="0"/>
        <v>80.399999999999991</v>
      </c>
      <c r="G10" s="520"/>
      <c r="H10" s="520"/>
    </row>
    <row r="11" spans="1:8" ht="30" x14ac:dyDescent="0.25">
      <c r="A11" s="523"/>
      <c r="B11" s="522"/>
      <c r="C11" s="387" t="s">
        <v>480</v>
      </c>
      <c r="D11" s="525"/>
      <c r="E11" s="410">
        <v>9.4600000000000009</v>
      </c>
      <c r="F11" s="409">
        <f t="shared" si="0"/>
        <v>94.600000000000009</v>
      </c>
      <c r="G11" s="520"/>
      <c r="H11" s="520"/>
    </row>
    <row r="12" spans="1:8" x14ac:dyDescent="0.25">
      <c r="A12" s="523"/>
      <c r="B12" s="522"/>
      <c r="C12" s="6" t="s">
        <v>481</v>
      </c>
      <c r="D12" s="526"/>
      <c r="E12" s="410">
        <v>18.920000000000002</v>
      </c>
      <c r="F12" s="409">
        <f t="shared" si="0"/>
        <v>189.20000000000002</v>
      </c>
      <c r="G12" s="521"/>
      <c r="H12" s="520"/>
    </row>
    <row r="13" spans="1:8" ht="60.75" x14ac:dyDescent="0.25">
      <c r="A13" s="523"/>
      <c r="B13" s="165" t="s">
        <v>434</v>
      </c>
      <c r="C13" s="373" t="s">
        <v>482</v>
      </c>
      <c r="D13" s="386">
        <v>4</v>
      </c>
      <c r="E13" s="412">
        <v>236.5</v>
      </c>
      <c r="F13" s="410">
        <f>D13*E13</f>
        <v>946</v>
      </c>
      <c r="G13" s="411">
        <f>F13</f>
        <v>946</v>
      </c>
      <c r="H13" s="521"/>
    </row>
    <row r="14" spans="1:8" ht="15" customHeight="1" x14ac:dyDescent="0.25">
      <c r="A14" s="522" t="s">
        <v>490</v>
      </c>
      <c r="B14" s="522" t="s">
        <v>484</v>
      </c>
      <c r="C14" s="6" t="s">
        <v>431</v>
      </c>
      <c r="D14" s="524">
        <v>34</v>
      </c>
      <c r="E14" s="409">
        <v>0.37840000000000001</v>
      </c>
      <c r="F14" s="410">
        <f>E14*$D$14</f>
        <v>12.865600000000001</v>
      </c>
      <c r="G14" s="527">
        <f>SUM(F14:F18)</f>
        <v>199.0496</v>
      </c>
      <c r="H14" s="527">
        <f>G14+G19</f>
        <v>2916.8736000000004</v>
      </c>
    </row>
    <row r="15" spans="1:8" x14ac:dyDescent="0.25">
      <c r="A15" s="522"/>
      <c r="B15" s="522"/>
      <c r="C15" s="385" t="s">
        <v>475</v>
      </c>
      <c r="D15" s="525"/>
      <c r="E15" s="410">
        <v>3.2907000000000002</v>
      </c>
      <c r="F15" s="410">
        <f t="shared" ref="F15:F25" si="1">E15*$D$14</f>
        <v>111.88380000000001</v>
      </c>
      <c r="G15" s="520"/>
      <c r="H15" s="520"/>
    </row>
    <row r="16" spans="1:8" x14ac:dyDescent="0.25">
      <c r="A16" s="522"/>
      <c r="B16" s="522"/>
      <c r="C16" s="385" t="s">
        <v>432</v>
      </c>
      <c r="D16" s="525"/>
      <c r="E16" s="410">
        <v>1.4853000000000001</v>
      </c>
      <c r="F16" s="410">
        <f t="shared" si="1"/>
        <v>50.5002</v>
      </c>
      <c r="G16" s="520"/>
      <c r="H16" s="520"/>
    </row>
    <row r="17" spans="1:8" x14ac:dyDescent="0.25">
      <c r="A17" s="522"/>
      <c r="B17" s="522"/>
      <c r="C17" s="6" t="s">
        <v>433</v>
      </c>
      <c r="D17" s="525"/>
      <c r="E17" s="410">
        <v>0.46350000000000002</v>
      </c>
      <c r="F17" s="410">
        <f t="shared" si="1"/>
        <v>15.759</v>
      </c>
      <c r="G17" s="520"/>
      <c r="H17" s="520"/>
    </row>
    <row r="18" spans="1:8" x14ac:dyDescent="0.25">
      <c r="A18" s="522"/>
      <c r="B18" s="522"/>
      <c r="C18" s="6" t="s">
        <v>476</v>
      </c>
      <c r="D18" s="525"/>
      <c r="E18" s="410">
        <v>0.23649999999999999</v>
      </c>
      <c r="F18" s="410">
        <f t="shared" si="1"/>
        <v>8.0410000000000004</v>
      </c>
      <c r="G18" s="521"/>
      <c r="H18" s="520"/>
    </row>
    <row r="19" spans="1:8" x14ac:dyDescent="0.25">
      <c r="A19" s="522"/>
      <c r="B19" s="523" t="s">
        <v>494</v>
      </c>
      <c r="C19" s="6" t="s">
        <v>477</v>
      </c>
      <c r="D19" s="525"/>
      <c r="E19" s="410">
        <v>14.19</v>
      </c>
      <c r="F19" s="410">
        <f t="shared" si="1"/>
        <v>482.46</v>
      </c>
      <c r="G19" s="527">
        <f>SUM(F19:F25)</f>
        <v>2717.8240000000005</v>
      </c>
      <c r="H19" s="520"/>
    </row>
    <row r="20" spans="1:8" x14ac:dyDescent="0.25">
      <c r="A20" s="522"/>
      <c r="B20" s="523"/>
      <c r="C20" s="6" t="s">
        <v>478</v>
      </c>
      <c r="D20" s="525"/>
      <c r="E20" s="410">
        <v>10.406000000000001</v>
      </c>
      <c r="F20" s="410">
        <f t="shared" si="1"/>
        <v>353.80400000000003</v>
      </c>
      <c r="G20" s="520"/>
      <c r="H20" s="520"/>
    </row>
    <row r="21" spans="1:8" x14ac:dyDescent="0.25">
      <c r="A21" s="522"/>
      <c r="B21" s="523"/>
      <c r="C21" s="6" t="s">
        <v>479</v>
      </c>
      <c r="D21" s="525"/>
      <c r="E21" s="410">
        <v>8.0399999999999991</v>
      </c>
      <c r="F21" s="410">
        <f t="shared" si="1"/>
        <v>273.35999999999996</v>
      </c>
      <c r="G21" s="520"/>
      <c r="H21" s="520"/>
    </row>
    <row r="22" spans="1:8" ht="30" x14ac:dyDescent="0.25">
      <c r="A22" s="522"/>
      <c r="B22" s="523"/>
      <c r="C22" s="387" t="s">
        <v>480</v>
      </c>
      <c r="D22" s="525"/>
      <c r="E22" s="410">
        <v>9.4600000000000009</v>
      </c>
      <c r="F22" s="410">
        <f t="shared" si="1"/>
        <v>321.64000000000004</v>
      </c>
      <c r="G22" s="520"/>
      <c r="H22" s="520"/>
    </row>
    <row r="23" spans="1:8" x14ac:dyDescent="0.25">
      <c r="A23" s="522"/>
      <c r="B23" s="523"/>
      <c r="C23" s="6" t="s">
        <v>481</v>
      </c>
      <c r="D23" s="525"/>
      <c r="E23" s="410">
        <v>18.920000000000002</v>
      </c>
      <c r="F23" s="410">
        <f t="shared" si="1"/>
        <v>643.28000000000009</v>
      </c>
      <c r="G23" s="520"/>
      <c r="H23" s="520"/>
    </row>
    <row r="24" spans="1:8" x14ac:dyDescent="0.25">
      <c r="A24" s="522"/>
      <c r="B24" s="523"/>
      <c r="C24" s="387" t="s">
        <v>491</v>
      </c>
      <c r="D24" s="525"/>
      <c r="E24" s="410">
        <v>14.19</v>
      </c>
      <c r="F24" s="410">
        <f t="shared" si="1"/>
        <v>482.46</v>
      </c>
      <c r="G24" s="520"/>
      <c r="H24" s="520"/>
    </row>
    <row r="25" spans="1:8" x14ac:dyDescent="0.25">
      <c r="A25" s="522"/>
      <c r="B25" s="523"/>
      <c r="C25" s="6" t="s">
        <v>492</v>
      </c>
      <c r="D25" s="526"/>
      <c r="E25" s="410">
        <v>4.7300000000000004</v>
      </c>
      <c r="F25" s="410">
        <f t="shared" si="1"/>
        <v>160.82000000000002</v>
      </c>
      <c r="G25" s="521"/>
      <c r="H25" s="521"/>
    </row>
    <row r="26" spans="1:8" x14ac:dyDescent="0.25">
      <c r="A26" s="523" t="s">
        <v>493</v>
      </c>
      <c r="B26" s="528" t="s">
        <v>484</v>
      </c>
      <c r="C26" s="7" t="s">
        <v>431</v>
      </c>
      <c r="D26" s="525">
        <v>13</v>
      </c>
      <c r="E26" s="409">
        <v>0.37840000000000001</v>
      </c>
      <c r="F26" s="410">
        <f>E26*$D$26</f>
        <v>4.9192</v>
      </c>
      <c r="G26" s="527">
        <f>SUM(F26:F30)</f>
        <v>76.107200000000006</v>
      </c>
      <c r="H26" s="527">
        <f>SUM(G26:G36)</f>
        <v>2761.3152</v>
      </c>
    </row>
    <row r="27" spans="1:8" x14ac:dyDescent="0.25">
      <c r="A27" s="523"/>
      <c r="B27" s="522"/>
      <c r="C27" s="385" t="s">
        <v>475</v>
      </c>
      <c r="D27" s="525"/>
      <c r="E27" s="410">
        <v>3.2907000000000002</v>
      </c>
      <c r="F27" s="410">
        <f t="shared" ref="F27:F35" si="2">E27*$D$26</f>
        <v>42.7791</v>
      </c>
      <c r="G27" s="520"/>
      <c r="H27" s="520"/>
    </row>
    <row r="28" spans="1:8" x14ac:dyDescent="0.25">
      <c r="A28" s="523"/>
      <c r="B28" s="522"/>
      <c r="C28" s="385" t="s">
        <v>432</v>
      </c>
      <c r="D28" s="525"/>
      <c r="E28" s="410">
        <v>1.4853000000000001</v>
      </c>
      <c r="F28" s="410">
        <f t="shared" si="2"/>
        <v>19.308900000000001</v>
      </c>
      <c r="G28" s="520"/>
      <c r="H28" s="520"/>
    </row>
    <row r="29" spans="1:8" x14ac:dyDescent="0.25">
      <c r="A29" s="523"/>
      <c r="B29" s="522"/>
      <c r="C29" s="6" t="s">
        <v>433</v>
      </c>
      <c r="D29" s="525"/>
      <c r="E29" s="410">
        <v>0.46350000000000002</v>
      </c>
      <c r="F29" s="410">
        <f t="shared" si="2"/>
        <v>6.0255000000000001</v>
      </c>
      <c r="G29" s="520"/>
      <c r="H29" s="520"/>
    </row>
    <row r="30" spans="1:8" x14ac:dyDescent="0.25">
      <c r="A30" s="523"/>
      <c r="B30" s="522"/>
      <c r="C30" s="6" t="s">
        <v>476</v>
      </c>
      <c r="D30" s="525"/>
      <c r="E30" s="410">
        <v>0.23649999999999999</v>
      </c>
      <c r="F30" s="410">
        <f t="shared" si="2"/>
        <v>3.0745</v>
      </c>
      <c r="G30" s="521"/>
      <c r="H30" s="520"/>
    </row>
    <row r="31" spans="1:8" x14ac:dyDescent="0.25">
      <c r="A31" s="523"/>
      <c r="B31" s="523" t="s">
        <v>483</v>
      </c>
      <c r="C31" s="6" t="s">
        <v>477</v>
      </c>
      <c r="D31" s="525"/>
      <c r="E31" s="410">
        <v>14.19</v>
      </c>
      <c r="F31" s="410">
        <f t="shared" si="2"/>
        <v>184.47</v>
      </c>
      <c r="G31" s="527">
        <f>SUM(F31:F35)</f>
        <v>793.20800000000008</v>
      </c>
      <c r="H31" s="520"/>
    </row>
    <row r="32" spans="1:8" x14ac:dyDescent="0.25">
      <c r="A32" s="523"/>
      <c r="B32" s="523"/>
      <c r="C32" s="6" t="s">
        <v>478</v>
      </c>
      <c r="D32" s="525"/>
      <c r="E32" s="410">
        <v>10.406000000000001</v>
      </c>
      <c r="F32" s="410">
        <f t="shared" si="2"/>
        <v>135.27800000000002</v>
      </c>
      <c r="G32" s="520"/>
      <c r="H32" s="520"/>
    </row>
    <row r="33" spans="1:13" x14ac:dyDescent="0.25">
      <c r="A33" s="523"/>
      <c r="B33" s="523"/>
      <c r="C33" s="6" t="s">
        <v>479</v>
      </c>
      <c r="D33" s="525"/>
      <c r="E33" s="410">
        <v>8.0399999999999991</v>
      </c>
      <c r="F33" s="410">
        <f t="shared" si="2"/>
        <v>104.51999999999998</v>
      </c>
      <c r="G33" s="520"/>
      <c r="H33" s="520"/>
    </row>
    <row r="34" spans="1:13" ht="30" x14ac:dyDescent="0.25">
      <c r="A34" s="523"/>
      <c r="B34" s="523"/>
      <c r="C34" s="387" t="s">
        <v>480</v>
      </c>
      <c r="D34" s="525"/>
      <c r="E34" s="410">
        <v>9.4600000000000009</v>
      </c>
      <c r="F34" s="410">
        <f t="shared" si="2"/>
        <v>122.98000000000002</v>
      </c>
      <c r="G34" s="520"/>
      <c r="H34" s="520"/>
    </row>
    <row r="35" spans="1:13" x14ac:dyDescent="0.25">
      <c r="A35" s="523"/>
      <c r="B35" s="523"/>
      <c r="C35" s="6" t="s">
        <v>481</v>
      </c>
      <c r="D35" s="526"/>
      <c r="E35" s="410">
        <v>18.920000000000002</v>
      </c>
      <c r="F35" s="410">
        <f t="shared" si="2"/>
        <v>245.96000000000004</v>
      </c>
      <c r="G35" s="521"/>
      <c r="H35" s="520"/>
      <c r="L35" s="345"/>
    </row>
    <row r="36" spans="1:13" ht="60.75" x14ac:dyDescent="0.25">
      <c r="A36" s="523"/>
      <c r="B36" s="165" t="s">
        <v>434</v>
      </c>
      <c r="C36" s="373" t="s">
        <v>482</v>
      </c>
      <c r="D36" s="386">
        <v>8</v>
      </c>
      <c r="E36" s="412">
        <v>236.5</v>
      </c>
      <c r="F36" s="412">
        <f>D36*E36</f>
        <v>1892</v>
      </c>
      <c r="G36" s="411">
        <f>F36</f>
        <v>1892</v>
      </c>
      <c r="H36" s="521"/>
    </row>
    <row r="37" spans="1:13" x14ac:dyDescent="0.25">
      <c r="A37" s="522" t="s">
        <v>97</v>
      </c>
      <c r="B37" s="522" t="s">
        <v>484</v>
      </c>
      <c r="C37" s="6" t="s">
        <v>431</v>
      </c>
      <c r="D37" s="530">
        <v>12</v>
      </c>
      <c r="E37" s="409">
        <v>0.37840000000000001</v>
      </c>
      <c r="F37" s="410">
        <f>E37*$D$37</f>
        <v>4.5407999999999999</v>
      </c>
      <c r="G37" s="529">
        <f>SUM(F37:F41)</f>
        <v>70.252799999999993</v>
      </c>
      <c r="H37" s="529">
        <f>SUM(G37:G48)</f>
        <v>1029.4848</v>
      </c>
    </row>
    <row r="38" spans="1:13" x14ac:dyDescent="0.25">
      <c r="A38" s="522"/>
      <c r="B38" s="522"/>
      <c r="C38" s="385" t="s">
        <v>475</v>
      </c>
      <c r="D38" s="530"/>
      <c r="E38" s="410">
        <v>3.2907000000000002</v>
      </c>
      <c r="F38" s="410">
        <f t="shared" ref="F38:F48" si="3">E38*$D$37</f>
        <v>39.488399999999999</v>
      </c>
      <c r="G38" s="529"/>
      <c r="H38" s="529"/>
    </row>
    <row r="39" spans="1:13" x14ac:dyDescent="0.25">
      <c r="A39" s="522"/>
      <c r="B39" s="522"/>
      <c r="C39" s="385" t="s">
        <v>432</v>
      </c>
      <c r="D39" s="530"/>
      <c r="E39" s="410">
        <v>1.4853000000000001</v>
      </c>
      <c r="F39" s="410">
        <f t="shared" si="3"/>
        <v>17.823599999999999</v>
      </c>
      <c r="G39" s="529"/>
      <c r="H39" s="529"/>
    </row>
    <row r="40" spans="1:13" x14ac:dyDescent="0.25">
      <c r="A40" s="522"/>
      <c r="B40" s="522"/>
      <c r="C40" s="6" t="s">
        <v>433</v>
      </c>
      <c r="D40" s="530"/>
      <c r="E40" s="410">
        <v>0.46350000000000002</v>
      </c>
      <c r="F40" s="410">
        <f t="shared" si="3"/>
        <v>5.5620000000000003</v>
      </c>
      <c r="G40" s="529"/>
      <c r="H40" s="529"/>
    </row>
    <row r="41" spans="1:13" x14ac:dyDescent="0.25">
      <c r="A41" s="522"/>
      <c r="B41" s="522"/>
      <c r="C41" s="6" t="s">
        <v>476</v>
      </c>
      <c r="D41" s="530"/>
      <c r="E41" s="410">
        <v>0.23649999999999999</v>
      </c>
      <c r="F41" s="410">
        <f t="shared" si="3"/>
        <v>2.8380000000000001</v>
      </c>
      <c r="G41" s="529"/>
      <c r="H41" s="529"/>
    </row>
    <row r="42" spans="1:13" x14ac:dyDescent="0.25">
      <c r="A42" s="522"/>
      <c r="B42" s="523" t="s">
        <v>494</v>
      </c>
      <c r="C42" s="6" t="s">
        <v>477</v>
      </c>
      <c r="D42" s="530"/>
      <c r="E42" s="410">
        <v>14.19</v>
      </c>
      <c r="F42" s="410">
        <f t="shared" si="3"/>
        <v>170.28</v>
      </c>
      <c r="G42" s="529">
        <f>SUM(F42:F48)</f>
        <v>959.23199999999997</v>
      </c>
      <c r="H42" s="529"/>
      <c r="M42">
        <v>32</v>
      </c>
    </row>
    <row r="43" spans="1:13" x14ac:dyDescent="0.25">
      <c r="A43" s="522"/>
      <c r="B43" s="523"/>
      <c r="C43" s="6" t="s">
        <v>478</v>
      </c>
      <c r="D43" s="530"/>
      <c r="E43" s="410">
        <v>10.406000000000001</v>
      </c>
      <c r="F43" s="410">
        <f t="shared" si="3"/>
        <v>124.87200000000001</v>
      </c>
      <c r="G43" s="529"/>
      <c r="H43" s="529"/>
      <c r="M43">
        <v>11</v>
      </c>
    </row>
    <row r="44" spans="1:13" x14ac:dyDescent="0.25">
      <c r="A44" s="522"/>
      <c r="B44" s="523"/>
      <c r="C44" s="6" t="s">
        <v>479</v>
      </c>
      <c r="D44" s="530"/>
      <c r="E44" s="410">
        <v>8.0399999999999991</v>
      </c>
      <c r="F44" s="410">
        <f t="shared" si="3"/>
        <v>96.47999999999999</v>
      </c>
      <c r="G44" s="529"/>
      <c r="H44" s="529"/>
      <c r="M44">
        <v>9</v>
      </c>
    </row>
    <row r="45" spans="1:13" ht="30" x14ac:dyDescent="0.25">
      <c r="A45" s="522"/>
      <c r="B45" s="523"/>
      <c r="C45" s="387" t="s">
        <v>480</v>
      </c>
      <c r="D45" s="530"/>
      <c r="E45" s="410">
        <v>9.4600000000000009</v>
      </c>
      <c r="F45" s="410">
        <f t="shared" si="3"/>
        <v>113.52000000000001</v>
      </c>
      <c r="G45" s="529"/>
      <c r="H45" s="529"/>
      <c r="M45">
        <v>3</v>
      </c>
    </row>
    <row r="46" spans="1:13" x14ac:dyDescent="0.25">
      <c r="A46" s="522"/>
      <c r="B46" s="523"/>
      <c r="C46" s="6" t="s">
        <v>481</v>
      </c>
      <c r="D46" s="530"/>
      <c r="E46" s="410">
        <v>18.920000000000002</v>
      </c>
      <c r="F46" s="410">
        <f t="shared" si="3"/>
        <v>227.04000000000002</v>
      </c>
      <c r="G46" s="529"/>
      <c r="H46" s="529"/>
      <c r="M46">
        <v>10</v>
      </c>
    </row>
    <row r="47" spans="1:13" x14ac:dyDescent="0.25">
      <c r="A47" s="522"/>
      <c r="B47" s="523"/>
      <c r="C47" s="387" t="s">
        <v>491</v>
      </c>
      <c r="D47" s="530"/>
      <c r="E47" s="410">
        <v>14.19</v>
      </c>
      <c r="F47" s="410">
        <f t="shared" si="3"/>
        <v>170.28</v>
      </c>
      <c r="G47" s="529"/>
      <c r="H47" s="529"/>
      <c r="M47">
        <f>M42+M43+M44+M46+M45</f>
        <v>65</v>
      </c>
    </row>
    <row r="48" spans="1:13" x14ac:dyDescent="0.25">
      <c r="A48" s="522"/>
      <c r="B48" s="523"/>
      <c r="C48" s="6" t="s">
        <v>492</v>
      </c>
      <c r="D48" s="530"/>
      <c r="E48" s="410">
        <v>4.7300000000000004</v>
      </c>
      <c r="F48" s="410">
        <f t="shared" si="3"/>
        <v>56.760000000000005</v>
      </c>
      <c r="G48" s="529"/>
      <c r="H48" s="529"/>
      <c r="M48">
        <v>8</v>
      </c>
    </row>
    <row r="49" spans="1:8" x14ac:dyDescent="0.25">
      <c r="A49" s="522" t="s">
        <v>495</v>
      </c>
      <c r="B49" s="522" t="s">
        <v>484</v>
      </c>
      <c r="C49" s="6" t="s">
        <v>431</v>
      </c>
      <c r="D49" s="530">
        <v>9</v>
      </c>
      <c r="E49" s="409">
        <v>0.37840000000000001</v>
      </c>
      <c r="F49" s="410">
        <f>E49*$D$49</f>
        <v>3.4056000000000002</v>
      </c>
      <c r="G49" s="527">
        <f>SUM(F49:F53)</f>
        <v>52.689600000000006</v>
      </c>
      <c r="H49" s="527">
        <f>G49+G54</f>
        <v>772.11360000000013</v>
      </c>
    </row>
    <row r="50" spans="1:8" x14ac:dyDescent="0.25">
      <c r="A50" s="522"/>
      <c r="B50" s="522"/>
      <c r="C50" s="385" t="s">
        <v>475</v>
      </c>
      <c r="D50" s="530"/>
      <c r="E50" s="410">
        <v>3.2907000000000002</v>
      </c>
      <c r="F50" s="410">
        <f t="shared" ref="F50:F60" si="4">E50*$D$49</f>
        <v>29.616300000000003</v>
      </c>
      <c r="G50" s="520"/>
      <c r="H50" s="520"/>
    </row>
    <row r="51" spans="1:8" x14ac:dyDescent="0.25">
      <c r="A51" s="522"/>
      <c r="B51" s="522"/>
      <c r="C51" s="385" t="s">
        <v>432</v>
      </c>
      <c r="D51" s="530"/>
      <c r="E51" s="410">
        <v>1.4853000000000001</v>
      </c>
      <c r="F51" s="410">
        <f t="shared" si="4"/>
        <v>13.367700000000001</v>
      </c>
      <c r="G51" s="520"/>
      <c r="H51" s="520"/>
    </row>
    <row r="52" spans="1:8" x14ac:dyDescent="0.25">
      <c r="A52" s="522"/>
      <c r="B52" s="522"/>
      <c r="C52" s="6" t="s">
        <v>433</v>
      </c>
      <c r="D52" s="530"/>
      <c r="E52" s="410">
        <v>0.46350000000000002</v>
      </c>
      <c r="F52" s="410">
        <f t="shared" si="4"/>
        <v>4.1715</v>
      </c>
      <c r="G52" s="520"/>
      <c r="H52" s="520"/>
    </row>
    <row r="53" spans="1:8" x14ac:dyDescent="0.25">
      <c r="A53" s="522"/>
      <c r="B53" s="522"/>
      <c r="C53" s="6" t="s">
        <v>476</v>
      </c>
      <c r="D53" s="530"/>
      <c r="E53" s="410">
        <v>0.23649999999999999</v>
      </c>
      <c r="F53" s="410">
        <f t="shared" si="4"/>
        <v>2.1284999999999998</v>
      </c>
      <c r="G53" s="521"/>
      <c r="H53" s="520"/>
    </row>
    <row r="54" spans="1:8" x14ac:dyDescent="0.25">
      <c r="A54" s="522"/>
      <c r="B54" s="523" t="s">
        <v>494</v>
      </c>
      <c r="C54" s="6" t="s">
        <v>477</v>
      </c>
      <c r="D54" s="530"/>
      <c r="E54" s="410">
        <v>14.19</v>
      </c>
      <c r="F54" s="410">
        <f t="shared" si="4"/>
        <v>127.71</v>
      </c>
      <c r="G54" s="527">
        <f>SUM(F54:F60)</f>
        <v>719.42400000000009</v>
      </c>
      <c r="H54" s="520"/>
    </row>
    <row r="55" spans="1:8" x14ac:dyDescent="0.25">
      <c r="A55" s="522"/>
      <c r="B55" s="523"/>
      <c r="C55" s="6" t="s">
        <v>478</v>
      </c>
      <c r="D55" s="530"/>
      <c r="E55" s="410">
        <v>10.406000000000001</v>
      </c>
      <c r="F55" s="410">
        <f t="shared" si="4"/>
        <v>93.654000000000011</v>
      </c>
      <c r="G55" s="520"/>
      <c r="H55" s="520"/>
    </row>
    <row r="56" spans="1:8" x14ac:dyDescent="0.25">
      <c r="A56" s="522"/>
      <c r="B56" s="523"/>
      <c r="C56" s="6" t="s">
        <v>479</v>
      </c>
      <c r="D56" s="530"/>
      <c r="E56" s="410">
        <v>8.0399999999999991</v>
      </c>
      <c r="F56" s="410">
        <f t="shared" si="4"/>
        <v>72.359999999999985</v>
      </c>
      <c r="G56" s="520"/>
      <c r="H56" s="520"/>
    </row>
    <row r="57" spans="1:8" ht="30" x14ac:dyDescent="0.25">
      <c r="A57" s="522"/>
      <c r="B57" s="523"/>
      <c r="C57" s="387" t="s">
        <v>480</v>
      </c>
      <c r="D57" s="530"/>
      <c r="E57" s="410">
        <v>9.4600000000000009</v>
      </c>
      <c r="F57" s="410">
        <f t="shared" si="4"/>
        <v>85.140000000000015</v>
      </c>
      <c r="G57" s="520"/>
      <c r="H57" s="520"/>
    </row>
    <row r="58" spans="1:8" x14ac:dyDescent="0.25">
      <c r="A58" s="522"/>
      <c r="B58" s="523"/>
      <c r="C58" s="6" t="s">
        <v>481</v>
      </c>
      <c r="D58" s="530"/>
      <c r="E58" s="410">
        <v>18.920000000000002</v>
      </c>
      <c r="F58" s="410">
        <f t="shared" si="4"/>
        <v>170.28000000000003</v>
      </c>
      <c r="G58" s="520"/>
      <c r="H58" s="520"/>
    </row>
    <row r="59" spans="1:8" x14ac:dyDescent="0.25">
      <c r="A59" s="522"/>
      <c r="B59" s="523"/>
      <c r="C59" s="387" t="s">
        <v>491</v>
      </c>
      <c r="D59" s="530"/>
      <c r="E59" s="410">
        <v>14.19</v>
      </c>
      <c r="F59" s="410">
        <f t="shared" si="4"/>
        <v>127.71</v>
      </c>
      <c r="G59" s="520"/>
      <c r="H59" s="520"/>
    </row>
    <row r="60" spans="1:8" x14ac:dyDescent="0.25">
      <c r="A60" s="522"/>
      <c r="B60" s="523"/>
      <c r="C60" s="6" t="s">
        <v>492</v>
      </c>
      <c r="D60" s="530"/>
      <c r="E60" s="410">
        <v>4.7300000000000004</v>
      </c>
      <c r="F60" s="410">
        <f t="shared" si="4"/>
        <v>42.570000000000007</v>
      </c>
      <c r="G60" s="521"/>
      <c r="H60" s="521"/>
    </row>
    <row r="61" spans="1:8" x14ac:dyDescent="0.25">
      <c r="A61" s="522" t="s">
        <v>506</v>
      </c>
      <c r="B61" s="528" t="s">
        <v>484</v>
      </c>
      <c r="C61" s="7" t="s">
        <v>431</v>
      </c>
      <c r="D61" s="524">
        <v>15</v>
      </c>
      <c r="E61" s="409">
        <v>0.37840000000000001</v>
      </c>
      <c r="F61" s="410">
        <f>E61*$D$61</f>
        <v>5.6760000000000002</v>
      </c>
      <c r="G61" s="527">
        <f>SUM(F61:F65)</f>
        <v>87.816000000000003</v>
      </c>
      <c r="H61" s="527">
        <f>SUM(G61:G71)</f>
        <v>4787.0560000000005</v>
      </c>
    </row>
    <row r="62" spans="1:8" x14ac:dyDescent="0.25">
      <c r="A62" s="522"/>
      <c r="B62" s="522"/>
      <c r="C62" s="385" t="s">
        <v>475</v>
      </c>
      <c r="D62" s="525"/>
      <c r="E62" s="410">
        <v>3.2907000000000002</v>
      </c>
      <c r="F62" s="410">
        <f t="shared" ref="F62:F70" si="5">E62*$D$61</f>
        <v>49.360500000000002</v>
      </c>
      <c r="G62" s="520"/>
      <c r="H62" s="520"/>
    </row>
    <row r="63" spans="1:8" x14ac:dyDescent="0.25">
      <c r="A63" s="522"/>
      <c r="B63" s="522"/>
      <c r="C63" s="385" t="s">
        <v>432</v>
      </c>
      <c r="D63" s="525"/>
      <c r="E63" s="410">
        <v>1.4853000000000001</v>
      </c>
      <c r="F63" s="410">
        <f t="shared" si="5"/>
        <v>22.279500000000002</v>
      </c>
      <c r="G63" s="520"/>
      <c r="H63" s="520"/>
    </row>
    <row r="64" spans="1:8" x14ac:dyDescent="0.25">
      <c r="A64" s="522"/>
      <c r="B64" s="522"/>
      <c r="C64" s="6" t="s">
        <v>433</v>
      </c>
      <c r="D64" s="525"/>
      <c r="E64" s="410">
        <v>0.46350000000000002</v>
      </c>
      <c r="F64" s="410">
        <f t="shared" si="5"/>
        <v>6.9525000000000006</v>
      </c>
      <c r="G64" s="520"/>
      <c r="H64" s="520"/>
    </row>
    <row r="65" spans="1:8" x14ac:dyDescent="0.25">
      <c r="A65" s="522"/>
      <c r="B65" s="522"/>
      <c r="C65" s="6" t="s">
        <v>476</v>
      </c>
      <c r="D65" s="525"/>
      <c r="E65" s="410">
        <v>0.23649999999999999</v>
      </c>
      <c r="F65" s="410">
        <f t="shared" si="5"/>
        <v>3.5474999999999999</v>
      </c>
      <c r="G65" s="521"/>
      <c r="H65" s="520"/>
    </row>
    <row r="66" spans="1:8" x14ac:dyDescent="0.25">
      <c r="A66" s="522"/>
      <c r="B66" s="523" t="s">
        <v>483</v>
      </c>
      <c r="C66" s="6" t="s">
        <v>477</v>
      </c>
      <c r="D66" s="525"/>
      <c r="E66" s="410">
        <v>14.19</v>
      </c>
      <c r="F66" s="410">
        <f t="shared" si="5"/>
        <v>212.85</v>
      </c>
      <c r="G66" s="527">
        <f>SUM(F66:F70)</f>
        <v>915.24</v>
      </c>
      <c r="H66" s="520"/>
    </row>
    <row r="67" spans="1:8" x14ac:dyDescent="0.25">
      <c r="A67" s="522"/>
      <c r="B67" s="523"/>
      <c r="C67" s="6" t="s">
        <v>478</v>
      </c>
      <c r="D67" s="525"/>
      <c r="E67" s="410">
        <v>10.406000000000001</v>
      </c>
      <c r="F67" s="410">
        <f t="shared" si="5"/>
        <v>156.09</v>
      </c>
      <c r="G67" s="520"/>
      <c r="H67" s="520"/>
    </row>
    <row r="68" spans="1:8" x14ac:dyDescent="0.25">
      <c r="A68" s="522"/>
      <c r="B68" s="523"/>
      <c r="C68" s="6" t="s">
        <v>479</v>
      </c>
      <c r="D68" s="525"/>
      <c r="E68" s="410">
        <v>8.0399999999999991</v>
      </c>
      <c r="F68" s="410">
        <f t="shared" si="5"/>
        <v>120.6</v>
      </c>
      <c r="G68" s="520"/>
      <c r="H68" s="520"/>
    </row>
    <row r="69" spans="1:8" ht="30" x14ac:dyDescent="0.25">
      <c r="A69" s="522"/>
      <c r="B69" s="523"/>
      <c r="C69" s="387" t="s">
        <v>480</v>
      </c>
      <c r="D69" s="525"/>
      <c r="E69" s="410">
        <v>9.4600000000000009</v>
      </c>
      <c r="F69" s="410">
        <f t="shared" si="5"/>
        <v>141.9</v>
      </c>
      <c r="G69" s="520"/>
      <c r="H69" s="520"/>
    </row>
    <row r="70" spans="1:8" x14ac:dyDescent="0.25">
      <c r="A70" s="522"/>
      <c r="B70" s="523"/>
      <c r="C70" s="6" t="s">
        <v>481</v>
      </c>
      <c r="D70" s="526"/>
      <c r="E70" s="410">
        <v>18.920000000000002</v>
      </c>
      <c r="F70" s="410">
        <f t="shared" si="5"/>
        <v>283.8</v>
      </c>
      <c r="G70" s="521"/>
      <c r="H70" s="520"/>
    </row>
    <row r="71" spans="1:8" ht="60.75" x14ac:dyDescent="0.25">
      <c r="A71" s="522"/>
      <c r="B71" s="165" t="s">
        <v>434</v>
      </c>
      <c r="C71" s="373" t="s">
        <v>482</v>
      </c>
      <c r="D71" s="386">
        <v>16</v>
      </c>
      <c r="E71" s="412">
        <v>236.5</v>
      </c>
      <c r="F71" s="412">
        <v>236.5</v>
      </c>
      <c r="G71" s="411">
        <f>F71*D71</f>
        <v>3784</v>
      </c>
      <c r="H71" s="521"/>
    </row>
    <row r="72" spans="1:8" x14ac:dyDescent="0.25">
      <c r="A72" s="523" t="s">
        <v>147</v>
      </c>
      <c r="B72" s="528" t="s">
        <v>484</v>
      </c>
      <c r="C72" s="7" t="s">
        <v>431</v>
      </c>
      <c r="D72" s="524">
        <v>33</v>
      </c>
      <c r="E72" s="409">
        <v>0.37840000000000001</v>
      </c>
      <c r="F72" s="410">
        <f>E72*$D$72</f>
        <v>12.4872</v>
      </c>
      <c r="G72" s="527">
        <f>SUM(F72:F76)</f>
        <v>193.1952</v>
      </c>
      <c r="H72" s="527">
        <f>SUM(G72:G82)</f>
        <v>6227.2232000000004</v>
      </c>
    </row>
    <row r="73" spans="1:8" x14ac:dyDescent="0.25">
      <c r="A73" s="523"/>
      <c r="B73" s="522"/>
      <c r="C73" s="385" t="s">
        <v>475</v>
      </c>
      <c r="D73" s="525"/>
      <c r="E73" s="410">
        <v>3.2907000000000002</v>
      </c>
      <c r="F73" s="410">
        <f t="shared" ref="F73:F81" si="6">E73*$D$72</f>
        <v>108.59310000000001</v>
      </c>
      <c r="G73" s="520"/>
      <c r="H73" s="520"/>
    </row>
    <row r="74" spans="1:8" x14ac:dyDescent="0.25">
      <c r="A74" s="523"/>
      <c r="B74" s="522"/>
      <c r="C74" s="385" t="s">
        <v>432</v>
      </c>
      <c r="D74" s="525"/>
      <c r="E74" s="410">
        <v>1.4853000000000001</v>
      </c>
      <c r="F74" s="410">
        <f t="shared" si="6"/>
        <v>49.014900000000004</v>
      </c>
      <c r="G74" s="520"/>
      <c r="H74" s="520"/>
    </row>
    <row r="75" spans="1:8" x14ac:dyDescent="0.25">
      <c r="A75" s="523"/>
      <c r="B75" s="522"/>
      <c r="C75" s="6" t="s">
        <v>433</v>
      </c>
      <c r="D75" s="525"/>
      <c r="E75" s="410">
        <v>0.46350000000000002</v>
      </c>
      <c r="F75" s="410">
        <f t="shared" si="6"/>
        <v>15.295500000000001</v>
      </c>
      <c r="G75" s="520"/>
      <c r="H75" s="520"/>
    </row>
    <row r="76" spans="1:8" x14ac:dyDescent="0.25">
      <c r="A76" s="523"/>
      <c r="B76" s="522"/>
      <c r="C76" s="6" t="s">
        <v>476</v>
      </c>
      <c r="D76" s="525"/>
      <c r="E76" s="410">
        <v>0.23649999999999999</v>
      </c>
      <c r="F76" s="410">
        <f t="shared" si="6"/>
        <v>7.8045</v>
      </c>
      <c r="G76" s="521"/>
      <c r="H76" s="520"/>
    </row>
    <row r="77" spans="1:8" x14ac:dyDescent="0.25">
      <c r="A77" s="523"/>
      <c r="B77" s="522" t="s">
        <v>483</v>
      </c>
      <c r="C77" s="6" t="s">
        <v>477</v>
      </c>
      <c r="D77" s="525"/>
      <c r="E77" s="410">
        <v>14.19</v>
      </c>
      <c r="F77" s="410">
        <f t="shared" si="6"/>
        <v>468.27</v>
      </c>
      <c r="G77" s="527">
        <f>SUM(F77:F81)</f>
        <v>2013.5280000000002</v>
      </c>
      <c r="H77" s="520"/>
    </row>
    <row r="78" spans="1:8" x14ac:dyDescent="0.25">
      <c r="A78" s="523"/>
      <c r="B78" s="522"/>
      <c r="C78" s="6" t="s">
        <v>478</v>
      </c>
      <c r="D78" s="525"/>
      <c r="E78" s="410">
        <v>10.406000000000001</v>
      </c>
      <c r="F78" s="410">
        <f t="shared" si="6"/>
        <v>343.39800000000002</v>
      </c>
      <c r="G78" s="520"/>
      <c r="H78" s="520"/>
    </row>
    <row r="79" spans="1:8" x14ac:dyDescent="0.25">
      <c r="A79" s="523"/>
      <c r="B79" s="522"/>
      <c r="C79" s="6" t="s">
        <v>479</v>
      </c>
      <c r="D79" s="525"/>
      <c r="E79" s="410">
        <v>8.0399999999999991</v>
      </c>
      <c r="F79" s="410">
        <f t="shared" si="6"/>
        <v>265.32</v>
      </c>
      <c r="G79" s="520"/>
      <c r="H79" s="520"/>
    </row>
    <row r="80" spans="1:8" ht="30" x14ac:dyDescent="0.25">
      <c r="A80" s="523"/>
      <c r="B80" s="522"/>
      <c r="C80" s="387" t="s">
        <v>480</v>
      </c>
      <c r="D80" s="525"/>
      <c r="E80" s="410">
        <v>9.4600000000000009</v>
      </c>
      <c r="F80" s="410">
        <f t="shared" si="6"/>
        <v>312.18</v>
      </c>
      <c r="G80" s="520"/>
      <c r="H80" s="520"/>
    </row>
    <row r="81" spans="1:8" x14ac:dyDescent="0.25">
      <c r="A81" s="523"/>
      <c r="B81" s="522"/>
      <c r="C81" s="6" t="s">
        <v>481</v>
      </c>
      <c r="D81" s="525"/>
      <c r="E81" s="410">
        <v>18.920000000000002</v>
      </c>
      <c r="F81" s="410">
        <f t="shared" si="6"/>
        <v>624.36</v>
      </c>
      <c r="G81" s="520"/>
      <c r="H81" s="520"/>
    </row>
    <row r="82" spans="1:8" ht="60.75" x14ac:dyDescent="0.25">
      <c r="A82" s="523"/>
      <c r="B82" s="165" t="s">
        <v>434</v>
      </c>
      <c r="C82" s="373" t="s">
        <v>482</v>
      </c>
      <c r="D82" s="17">
        <v>17</v>
      </c>
      <c r="E82" s="412">
        <v>236.5</v>
      </c>
      <c r="F82" s="412">
        <f>D82*E82</f>
        <v>4020.5</v>
      </c>
      <c r="G82" s="412">
        <f>F82</f>
        <v>4020.5</v>
      </c>
      <c r="H82" s="521"/>
    </row>
    <row r="83" spans="1:8" x14ac:dyDescent="0.25">
      <c r="A83" s="522" t="s">
        <v>496</v>
      </c>
      <c r="B83" s="528" t="s">
        <v>484</v>
      </c>
      <c r="C83" s="7" t="s">
        <v>431</v>
      </c>
      <c r="D83" s="530">
        <v>20</v>
      </c>
      <c r="E83" s="409">
        <v>0.37840000000000001</v>
      </c>
      <c r="F83" s="410">
        <f>E83*$D$83</f>
        <v>7.5680000000000005</v>
      </c>
      <c r="G83" s="527">
        <f>SUM(F83:F87)</f>
        <v>117.08800000000001</v>
      </c>
      <c r="H83" s="527">
        <f>SUM(G83:G92)</f>
        <v>1337.4080000000001</v>
      </c>
    </row>
    <row r="84" spans="1:8" x14ac:dyDescent="0.25">
      <c r="A84" s="522"/>
      <c r="B84" s="522"/>
      <c r="C84" s="385" t="s">
        <v>475</v>
      </c>
      <c r="D84" s="530"/>
      <c r="E84" s="410">
        <v>3.2907000000000002</v>
      </c>
      <c r="F84" s="410">
        <f t="shared" ref="F84:F92" si="7">E84*$D$83</f>
        <v>65.814000000000007</v>
      </c>
      <c r="G84" s="520"/>
      <c r="H84" s="520"/>
    </row>
    <row r="85" spans="1:8" x14ac:dyDescent="0.25">
      <c r="A85" s="522"/>
      <c r="B85" s="522"/>
      <c r="C85" s="385" t="s">
        <v>432</v>
      </c>
      <c r="D85" s="530"/>
      <c r="E85" s="410">
        <v>1.4853000000000001</v>
      </c>
      <c r="F85" s="410">
        <f t="shared" si="7"/>
        <v>29.706000000000003</v>
      </c>
      <c r="G85" s="520"/>
      <c r="H85" s="520"/>
    </row>
    <row r="86" spans="1:8" x14ac:dyDescent="0.25">
      <c r="A86" s="522"/>
      <c r="B86" s="522"/>
      <c r="C86" s="6" t="s">
        <v>433</v>
      </c>
      <c r="D86" s="530"/>
      <c r="E86" s="410">
        <v>0.46350000000000002</v>
      </c>
      <c r="F86" s="410">
        <f t="shared" si="7"/>
        <v>9.27</v>
      </c>
      <c r="G86" s="520"/>
      <c r="H86" s="520"/>
    </row>
    <row r="87" spans="1:8" x14ac:dyDescent="0.25">
      <c r="A87" s="522"/>
      <c r="B87" s="522"/>
      <c r="C87" s="6" t="s">
        <v>476</v>
      </c>
      <c r="D87" s="530"/>
      <c r="E87" s="410">
        <v>0.23649999999999999</v>
      </c>
      <c r="F87" s="410">
        <f t="shared" si="7"/>
        <v>4.7299999999999995</v>
      </c>
      <c r="G87" s="521"/>
      <c r="H87" s="520"/>
    </row>
    <row r="88" spans="1:8" x14ac:dyDescent="0.25">
      <c r="A88" s="522"/>
      <c r="B88" s="523" t="s">
        <v>483</v>
      </c>
      <c r="C88" s="6" t="s">
        <v>477</v>
      </c>
      <c r="D88" s="530"/>
      <c r="E88" s="410">
        <v>14.19</v>
      </c>
      <c r="F88" s="410">
        <f t="shared" si="7"/>
        <v>283.8</v>
      </c>
      <c r="G88" s="527">
        <f>SUM(F88:F92)</f>
        <v>1220.3200000000002</v>
      </c>
      <c r="H88" s="520"/>
    </row>
    <row r="89" spans="1:8" x14ac:dyDescent="0.25">
      <c r="A89" s="522"/>
      <c r="B89" s="523"/>
      <c r="C89" s="6" t="s">
        <v>478</v>
      </c>
      <c r="D89" s="530"/>
      <c r="E89" s="410">
        <v>10.406000000000001</v>
      </c>
      <c r="F89" s="410">
        <f t="shared" si="7"/>
        <v>208.12</v>
      </c>
      <c r="G89" s="520"/>
      <c r="H89" s="520"/>
    </row>
    <row r="90" spans="1:8" x14ac:dyDescent="0.25">
      <c r="A90" s="522"/>
      <c r="B90" s="523"/>
      <c r="C90" s="6" t="s">
        <v>479</v>
      </c>
      <c r="D90" s="530"/>
      <c r="E90" s="410">
        <v>8.0399999999999991</v>
      </c>
      <c r="F90" s="410">
        <f t="shared" si="7"/>
        <v>160.79999999999998</v>
      </c>
      <c r="G90" s="520"/>
      <c r="H90" s="520"/>
    </row>
    <row r="91" spans="1:8" ht="30" x14ac:dyDescent="0.25">
      <c r="A91" s="522"/>
      <c r="B91" s="523"/>
      <c r="C91" s="387" t="s">
        <v>480</v>
      </c>
      <c r="D91" s="530"/>
      <c r="E91" s="410">
        <v>9.4600000000000009</v>
      </c>
      <c r="F91" s="410">
        <f t="shared" si="7"/>
        <v>189.20000000000002</v>
      </c>
      <c r="G91" s="520"/>
      <c r="H91" s="520"/>
    </row>
    <row r="92" spans="1:8" x14ac:dyDescent="0.25">
      <c r="A92" s="522"/>
      <c r="B92" s="523"/>
      <c r="C92" s="6" t="s">
        <v>481</v>
      </c>
      <c r="D92" s="530"/>
      <c r="E92" s="410">
        <v>18.920000000000002</v>
      </c>
      <c r="F92" s="410">
        <f t="shared" si="7"/>
        <v>378.40000000000003</v>
      </c>
      <c r="G92" s="521"/>
      <c r="H92" s="521"/>
    </row>
    <row r="93" spans="1:8" ht="15" customHeight="1" x14ac:dyDescent="0.25">
      <c r="A93" s="534" t="s">
        <v>497</v>
      </c>
      <c r="B93" s="522" t="s">
        <v>484</v>
      </c>
      <c r="C93" s="6" t="s">
        <v>431</v>
      </c>
      <c r="D93" s="530">
        <v>10</v>
      </c>
      <c r="E93" s="409">
        <v>0.37840000000000001</v>
      </c>
      <c r="F93" s="410">
        <f>E93*$D$93</f>
        <v>3.7840000000000003</v>
      </c>
      <c r="G93" s="529">
        <f>SUM(F93:F97)</f>
        <v>58.544000000000004</v>
      </c>
      <c r="H93" s="527">
        <f>SUM(G93:G105)</f>
        <v>1094.404</v>
      </c>
    </row>
    <row r="94" spans="1:8" x14ac:dyDescent="0.25">
      <c r="A94" s="535"/>
      <c r="B94" s="522"/>
      <c r="C94" s="385" t="s">
        <v>475</v>
      </c>
      <c r="D94" s="530"/>
      <c r="E94" s="410">
        <v>3.2907000000000002</v>
      </c>
      <c r="F94" s="410">
        <f t="shared" ref="F94:F104" si="8">E94*$D$93</f>
        <v>32.907000000000004</v>
      </c>
      <c r="G94" s="529"/>
      <c r="H94" s="520"/>
    </row>
    <row r="95" spans="1:8" x14ac:dyDescent="0.25">
      <c r="A95" s="535"/>
      <c r="B95" s="522"/>
      <c r="C95" s="385" t="s">
        <v>432</v>
      </c>
      <c r="D95" s="530"/>
      <c r="E95" s="410">
        <v>1.4853000000000001</v>
      </c>
      <c r="F95" s="410">
        <f t="shared" si="8"/>
        <v>14.853000000000002</v>
      </c>
      <c r="G95" s="529"/>
      <c r="H95" s="520"/>
    </row>
    <row r="96" spans="1:8" x14ac:dyDescent="0.25">
      <c r="A96" s="535"/>
      <c r="B96" s="522"/>
      <c r="C96" s="6" t="s">
        <v>433</v>
      </c>
      <c r="D96" s="530"/>
      <c r="E96" s="410">
        <v>0.46350000000000002</v>
      </c>
      <c r="F96" s="410">
        <f t="shared" si="8"/>
        <v>4.6349999999999998</v>
      </c>
      <c r="G96" s="529"/>
      <c r="H96" s="520"/>
    </row>
    <row r="97" spans="1:8" x14ac:dyDescent="0.25">
      <c r="A97" s="535"/>
      <c r="B97" s="522"/>
      <c r="C97" s="6" t="s">
        <v>476</v>
      </c>
      <c r="D97" s="530"/>
      <c r="E97" s="410">
        <v>0.23649999999999999</v>
      </c>
      <c r="F97" s="410">
        <f t="shared" si="8"/>
        <v>2.3649999999999998</v>
      </c>
      <c r="G97" s="529"/>
      <c r="H97" s="520"/>
    </row>
    <row r="98" spans="1:8" x14ac:dyDescent="0.25">
      <c r="A98" s="535"/>
      <c r="B98" s="523" t="s">
        <v>494</v>
      </c>
      <c r="C98" s="6" t="s">
        <v>477</v>
      </c>
      <c r="D98" s="530"/>
      <c r="E98" s="410">
        <v>14.19</v>
      </c>
      <c r="F98" s="410">
        <f t="shared" si="8"/>
        <v>141.9</v>
      </c>
      <c r="G98" s="529">
        <f>SUM(F98:F104)</f>
        <v>799.36</v>
      </c>
      <c r="H98" s="520"/>
    </row>
    <row r="99" spans="1:8" x14ac:dyDescent="0.25">
      <c r="A99" s="535"/>
      <c r="B99" s="523"/>
      <c r="C99" s="6" t="s">
        <v>478</v>
      </c>
      <c r="D99" s="530"/>
      <c r="E99" s="410">
        <v>10.406000000000001</v>
      </c>
      <c r="F99" s="410">
        <f t="shared" si="8"/>
        <v>104.06</v>
      </c>
      <c r="G99" s="529"/>
      <c r="H99" s="520"/>
    </row>
    <row r="100" spans="1:8" x14ac:dyDescent="0.25">
      <c r="A100" s="535"/>
      <c r="B100" s="523"/>
      <c r="C100" s="6" t="s">
        <v>479</v>
      </c>
      <c r="D100" s="530"/>
      <c r="E100" s="410">
        <v>8.0399999999999991</v>
      </c>
      <c r="F100" s="410">
        <f t="shared" si="8"/>
        <v>80.399999999999991</v>
      </c>
      <c r="G100" s="529"/>
      <c r="H100" s="520"/>
    </row>
    <row r="101" spans="1:8" ht="30" x14ac:dyDescent="0.25">
      <c r="A101" s="535"/>
      <c r="B101" s="523"/>
      <c r="C101" s="387" t="s">
        <v>480</v>
      </c>
      <c r="D101" s="530"/>
      <c r="E101" s="410">
        <v>9.4600000000000009</v>
      </c>
      <c r="F101" s="410">
        <f t="shared" si="8"/>
        <v>94.600000000000009</v>
      </c>
      <c r="G101" s="529"/>
      <c r="H101" s="520"/>
    </row>
    <row r="102" spans="1:8" x14ac:dyDescent="0.25">
      <c r="A102" s="535"/>
      <c r="B102" s="523"/>
      <c r="C102" s="6" t="s">
        <v>481</v>
      </c>
      <c r="D102" s="530"/>
      <c r="E102" s="410">
        <v>18.920000000000002</v>
      </c>
      <c r="F102" s="410">
        <f t="shared" si="8"/>
        <v>189.20000000000002</v>
      </c>
      <c r="G102" s="529"/>
      <c r="H102" s="520"/>
    </row>
    <row r="103" spans="1:8" x14ac:dyDescent="0.25">
      <c r="A103" s="535"/>
      <c r="B103" s="523"/>
      <c r="C103" s="387" t="s">
        <v>491</v>
      </c>
      <c r="D103" s="530"/>
      <c r="E103" s="410">
        <v>14.19</v>
      </c>
      <c r="F103" s="410">
        <f t="shared" si="8"/>
        <v>141.9</v>
      </c>
      <c r="G103" s="529"/>
      <c r="H103" s="520"/>
    </row>
    <row r="104" spans="1:8" x14ac:dyDescent="0.25">
      <c r="A104" s="535"/>
      <c r="B104" s="523"/>
      <c r="C104" s="6" t="s">
        <v>492</v>
      </c>
      <c r="D104" s="530"/>
      <c r="E104" s="410">
        <v>4.7300000000000004</v>
      </c>
      <c r="F104" s="410">
        <f t="shared" si="8"/>
        <v>47.300000000000004</v>
      </c>
      <c r="G104" s="529"/>
      <c r="H104" s="520"/>
    </row>
    <row r="105" spans="1:8" ht="75" x14ac:dyDescent="0.25">
      <c r="A105" s="528"/>
      <c r="B105" s="389" t="s">
        <v>434</v>
      </c>
      <c r="C105" s="373" t="s">
        <v>482</v>
      </c>
      <c r="D105" s="386">
        <v>1</v>
      </c>
      <c r="E105" s="412">
        <v>236.5</v>
      </c>
      <c r="F105" s="412">
        <v>236.5</v>
      </c>
      <c r="G105" s="412">
        <v>236.5</v>
      </c>
      <c r="H105" s="521"/>
    </row>
    <row r="106" spans="1:8" x14ac:dyDescent="0.25">
      <c r="A106" s="522" t="s">
        <v>498</v>
      </c>
      <c r="B106" s="528" t="s">
        <v>484</v>
      </c>
      <c r="C106" s="7" t="s">
        <v>431</v>
      </c>
      <c r="D106" s="530">
        <v>10</v>
      </c>
      <c r="E106" s="409">
        <v>0.37840000000000001</v>
      </c>
      <c r="F106" s="410">
        <f>E106*$D$106</f>
        <v>3.7840000000000003</v>
      </c>
      <c r="G106" s="527">
        <f>SUM(F106:F110)</f>
        <v>58.544000000000004</v>
      </c>
      <c r="H106" s="527">
        <f>SUM(G106:G115)</f>
        <v>668.70400000000006</v>
      </c>
    </row>
    <row r="107" spans="1:8" x14ac:dyDescent="0.25">
      <c r="A107" s="522"/>
      <c r="B107" s="522"/>
      <c r="C107" s="385" t="s">
        <v>475</v>
      </c>
      <c r="D107" s="530"/>
      <c r="E107" s="410">
        <v>3.2907000000000002</v>
      </c>
      <c r="F107" s="410">
        <f t="shared" ref="F107:F115" si="9">E107*$D$106</f>
        <v>32.907000000000004</v>
      </c>
      <c r="G107" s="520"/>
      <c r="H107" s="520"/>
    </row>
    <row r="108" spans="1:8" x14ac:dyDescent="0.25">
      <c r="A108" s="522"/>
      <c r="B108" s="522"/>
      <c r="C108" s="385" t="s">
        <v>432</v>
      </c>
      <c r="D108" s="530"/>
      <c r="E108" s="410">
        <v>1.4853000000000001</v>
      </c>
      <c r="F108" s="410">
        <f t="shared" si="9"/>
        <v>14.853000000000002</v>
      </c>
      <c r="G108" s="520"/>
      <c r="H108" s="520"/>
    </row>
    <row r="109" spans="1:8" x14ac:dyDescent="0.25">
      <c r="A109" s="522"/>
      <c r="B109" s="522"/>
      <c r="C109" s="6" t="s">
        <v>433</v>
      </c>
      <c r="D109" s="530"/>
      <c r="E109" s="410">
        <v>0.46350000000000002</v>
      </c>
      <c r="F109" s="410">
        <f t="shared" si="9"/>
        <v>4.6349999999999998</v>
      </c>
      <c r="G109" s="520"/>
      <c r="H109" s="520"/>
    </row>
    <row r="110" spans="1:8" x14ac:dyDescent="0.25">
      <c r="A110" s="522"/>
      <c r="B110" s="522"/>
      <c r="C110" s="6" t="s">
        <v>476</v>
      </c>
      <c r="D110" s="530"/>
      <c r="E110" s="410">
        <v>0.23649999999999999</v>
      </c>
      <c r="F110" s="410">
        <f t="shared" si="9"/>
        <v>2.3649999999999998</v>
      </c>
      <c r="G110" s="521"/>
      <c r="H110" s="520"/>
    </row>
    <row r="111" spans="1:8" x14ac:dyDescent="0.25">
      <c r="A111" s="522"/>
      <c r="B111" s="523" t="s">
        <v>483</v>
      </c>
      <c r="C111" s="6" t="s">
        <v>477</v>
      </c>
      <c r="D111" s="530"/>
      <c r="E111" s="410">
        <v>14.19</v>
      </c>
      <c r="F111" s="410">
        <f t="shared" si="9"/>
        <v>141.9</v>
      </c>
      <c r="G111" s="527">
        <f>SUM(F111:F115)</f>
        <v>610.16000000000008</v>
      </c>
      <c r="H111" s="520"/>
    </row>
    <row r="112" spans="1:8" x14ac:dyDescent="0.25">
      <c r="A112" s="522"/>
      <c r="B112" s="523"/>
      <c r="C112" s="6" t="s">
        <v>478</v>
      </c>
      <c r="D112" s="530"/>
      <c r="E112" s="410">
        <v>10.406000000000001</v>
      </c>
      <c r="F112" s="410">
        <f t="shared" si="9"/>
        <v>104.06</v>
      </c>
      <c r="G112" s="520"/>
      <c r="H112" s="520"/>
    </row>
    <row r="113" spans="1:8" x14ac:dyDescent="0.25">
      <c r="A113" s="522"/>
      <c r="B113" s="523"/>
      <c r="C113" s="6" t="s">
        <v>479</v>
      </c>
      <c r="D113" s="530"/>
      <c r="E113" s="410">
        <v>8.0399999999999991</v>
      </c>
      <c r="F113" s="410">
        <f t="shared" si="9"/>
        <v>80.399999999999991</v>
      </c>
      <c r="G113" s="520"/>
      <c r="H113" s="520"/>
    </row>
    <row r="114" spans="1:8" ht="30" x14ac:dyDescent="0.25">
      <c r="A114" s="522"/>
      <c r="B114" s="523"/>
      <c r="C114" s="387" t="s">
        <v>480</v>
      </c>
      <c r="D114" s="530"/>
      <c r="E114" s="410">
        <v>9.4600000000000009</v>
      </c>
      <c r="F114" s="410">
        <f t="shared" si="9"/>
        <v>94.600000000000009</v>
      </c>
      <c r="G114" s="520"/>
      <c r="H114" s="520"/>
    </row>
    <row r="115" spans="1:8" x14ac:dyDescent="0.25">
      <c r="A115" s="522"/>
      <c r="B115" s="523"/>
      <c r="C115" s="6" t="s">
        <v>481</v>
      </c>
      <c r="D115" s="530"/>
      <c r="E115" s="410">
        <v>18.920000000000002</v>
      </c>
      <c r="F115" s="410">
        <f t="shared" si="9"/>
        <v>189.20000000000002</v>
      </c>
      <c r="G115" s="521"/>
      <c r="H115" s="521"/>
    </row>
    <row r="116" spans="1:8" x14ac:dyDescent="0.25">
      <c r="A116" s="523" t="s">
        <v>499</v>
      </c>
      <c r="B116" s="528" t="s">
        <v>484</v>
      </c>
      <c r="C116" s="7" t="s">
        <v>431</v>
      </c>
      <c r="D116" s="524">
        <v>18</v>
      </c>
      <c r="E116" s="409">
        <v>0.37840000000000001</v>
      </c>
      <c r="F116" s="410">
        <f>E116*$D$116</f>
        <v>6.8112000000000004</v>
      </c>
      <c r="G116" s="529">
        <f>SUM(F116:F120)</f>
        <v>105.37920000000001</v>
      </c>
      <c r="H116" s="529">
        <f>SUM(G116:G126)</f>
        <v>2386.1671999999999</v>
      </c>
    </row>
    <row r="117" spans="1:8" x14ac:dyDescent="0.25">
      <c r="A117" s="523"/>
      <c r="B117" s="522"/>
      <c r="C117" s="385" t="s">
        <v>475</v>
      </c>
      <c r="D117" s="525"/>
      <c r="E117" s="410">
        <v>3.2907000000000002</v>
      </c>
      <c r="F117" s="410">
        <f t="shared" ref="F117:F125" si="10">E117*$D$116</f>
        <v>59.232600000000005</v>
      </c>
      <c r="G117" s="529"/>
      <c r="H117" s="529"/>
    </row>
    <row r="118" spans="1:8" x14ac:dyDescent="0.25">
      <c r="A118" s="523"/>
      <c r="B118" s="522"/>
      <c r="C118" s="385" t="s">
        <v>432</v>
      </c>
      <c r="D118" s="525"/>
      <c r="E118" s="410">
        <v>1.4853000000000001</v>
      </c>
      <c r="F118" s="410">
        <f t="shared" si="10"/>
        <v>26.735400000000002</v>
      </c>
      <c r="G118" s="529"/>
      <c r="H118" s="529"/>
    </row>
    <row r="119" spans="1:8" x14ac:dyDescent="0.25">
      <c r="A119" s="523"/>
      <c r="B119" s="522"/>
      <c r="C119" s="6" t="s">
        <v>433</v>
      </c>
      <c r="D119" s="525"/>
      <c r="E119" s="410">
        <v>0.46350000000000002</v>
      </c>
      <c r="F119" s="410">
        <f t="shared" si="10"/>
        <v>8.343</v>
      </c>
      <c r="G119" s="529"/>
      <c r="H119" s="529"/>
    </row>
    <row r="120" spans="1:8" x14ac:dyDescent="0.25">
      <c r="A120" s="523"/>
      <c r="B120" s="522"/>
      <c r="C120" s="6" t="s">
        <v>476</v>
      </c>
      <c r="D120" s="525"/>
      <c r="E120" s="410">
        <v>0.23649999999999999</v>
      </c>
      <c r="F120" s="410">
        <f t="shared" si="10"/>
        <v>4.2569999999999997</v>
      </c>
      <c r="G120" s="529"/>
      <c r="H120" s="529"/>
    </row>
    <row r="121" spans="1:8" x14ac:dyDescent="0.25">
      <c r="A121" s="523"/>
      <c r="B121" s="523" t="s">
        <v>483</v>
      </c>
      <c r="C121" s="6" t="s">
        <v>477</v>
      </c>
      <c r="D121" s="525"/>
      <c r="E121" s="410">
        <v>14.19</v>
      </c>
      <c r="F121" s="410">
        <f t="shared" si="10"/>
        <v>255.42</v>
      </c>
      <c r="G121" s="529">
        <f>SUM(F121:F125)</f>
        <v>1098.288</v>
      </c>
      <c r="H121" s="529"/>
    </row>
    <row r="122" spans="1:8" x14ac:dyDescent="0.25">
      <c r="A122" s="523"/>
      <c r="B122" s="523"/>
      <c r="C122" s="6" t="s">
        <v>478</v>
      </c>
      <c r="D122" s="525"/>
      <c r="E122" s="410">
        <v>10.406000000000001</v>
      </c>
      <c r="F122" s="410">
        <f t="shared" si="10"/>
        <v>187.30800000000002</v>
      </c>
      <c r="G122" s="529"/>
      <c r="H122" s="529"/>
    </row>
    <row r="123" spans="1:8" x14ac:dyDescent="0.25">
      <c r="A123" s="523"/>
      <c r="B123" s="523"/>
      <c r="C123" s="6" t="s">
        <v>479</v>
      </c>
      <c r="D123" s="525"/>
      <c r="E123" s="410">
        <v>8.0399999999999991</v>
      </c>
      <c r="F123" s="410">
        <f t="shared" si="10"/>
        <v>144.71999999999997</v>
      </c>
      <c r="G123" s="529"/>
      <c r="H123" s="529"/>
    </row>
    <row r="124" spans="1:8" ht="30" x14ac:dyDescent="0.25">
      <c r="A124" s="523"/>
      <c r="B124" s="523"/>
      <c r="C124" s="387" t="s">
        <v>480</v>
      </c>
      <c r="D124" s="525"/>
      <c r="E124" s="410">
        <v>9.4600000000000009</v>
      </c>
      <c r="F124" s="410">
        <f t="shared" si="10"/>
        <v>170.28000000000003</v>
      </c>
      <c r="G124" s="529"/>
      <c r="H124" s="529"/>
    </row>
    <row r="125" spans="1:8" x14ac:dyDescent="0.25">
      <c r="A125" s="523"/>
      <c r="B125" s="523"/>
      <c r="C125" s="6" t="s">
        <v>481</v>
      </c>
      <c r="D125" s="526"/>
      <c r="E125" s="410">
        <v>18.920000000000002</v>
      </c>
      <c r="F125" s="410">
        <f t="shared" si="10"/>
        <v>340.56000000000006</v>
      </c>
      <c r="G125" s="529"/>
      <c r="H125" s="529"/>
    </row>
    <row r="126" spans="1:8" ht="61.5" thickBot="1" x14ac:dyDescent="0.3">
      <c r="A126" s="523"/>
      <c r="B126" s="165" t="s">
        <v>434</v>
      </c>
      <c r="C126" s="373" t="s">
        <v>482</v>
      </c>
      <c r="D126" s="386">
        <v>5</v>
      </c>
      <c r="E126" s="412">
        <v>236.5</v>
      </c>
      <c r="F126" s="412">
        <f>D126*E126</f>
        <v>1182.5</v>
      </c>
      <c r="G126" s="411">
        <f>F126</f>
        <v>1182.5</v>
      </c>
      <c r="H126" s="529"/>
    </row>
    <row r="127" spans="1:8" ht="15" customHeight="1" thickBot="1" x14ac:dyDescent="0.3">
      <c r="A127" s="560" t="s">
        <v>500</v>
      </c>
      <c r="B127" s="560" t="s">
        <v>484</v>
      </c>
      <c r="C127" s="110" t="s">
        <v>431</v>
      </c>
      <c r="D127" s="563">
        <v>33</v>
      </c>
      <c r="E127" s="432">
        <v>0.38</v>
      </c>
      <c r="F127" s="433">
        <v>12.49</v>
      </c>
      <c r="G127" s="566">
        <v>193.2</v>
      </c>
      <c r="H127" s="566">
        <v>5754.22</v>
      </c>
    </row>
    <row r="128" spans="1:8" ht="15.75" thickBot="1" x14ac:dyDescent="0.3">
      <c r="A128" s="561"/>
      <c r="B128" s="561"/>
      <c r="C128" s="3" t="s">
        <v>475</v>
      </c>
      <c r="D128" s="564"/>
      <c r="E128" s="432">
        <v>3.29</v>
      </c>
      <c r="F128" s="432">
        <v>108.59</v>
      </c>
      <c r="G128" s="567"/>
      <c r="H128" s="567"/>
    </row>
    <row r="129" spans="1:13" ht="15.75" thickBot="1" x14ac:dyDescent="0.3">
      <c r="A129" s="561"/>
      <c r="B129" s="561"/>
      <c r="C129" s="3" t="s">
        <v>432</v>
      </c>
      <c r="D129" s="564"/>
      <c r="E129" s="432">
        <v>1.49</v>
      </c>
      <c r="F129" s="432">
        <v>49.01</v>
      </c>
      <c r="G129" s="567"/>
      <c r="H129" s="567"/>
    </row>
    <row r="130" spans="1:13" ht="15.75" thickBot="1" x14ac:dyDescent="0.3">
      <c r="A130" s="561"/>
      <c r="B130" s="561"/>
      <c r="C130" s="110" t="s">
        <v>433</v>
      </c>
      <c r="D130" s="564"/>
      <c r="E130" s="432">
        <v>0.46</v>
      </c>
      <c r="F130" s="432">
        <v>15.3</v>
      </c>
      <c r="G130" s="567"/>
      <c r="H130" s="567"/>
    </row>
    <row r="131" spans="1:13" ht="15.75" thickBot="1" x14ac:dyDescent="0.3">
      <c r="A131" s="561"/>
      <c r="B131" s="562"/>
      <c r="C131" s="110" t="s">
        <v>476</v>
      </c>
      <c r="D131" s="564"/>
      <c r="E131" s="432">
        <v>0.24</v>
      </c>
      <c r="F131" s="432">
        <v>7.8</v>
      </c>
      <c r="G131" s="568"/>
      <c r="H131" s="567"/>
    </row>
    <row r="132" spans="1:13" ht="15.75" thickBot="1" x14ac:dyDescent="0.3">
      <c r="A132" s="561"/>
      <c r="B132" s="569" t="s">
        <v>483</v>
      </c>
      <c r="C132" s="110" t="s">
        <v>516</v>
      </c>
      <c r="D132" s="564"/>
      <c r="E132" s="432">
        <v>14.19</v>
      </c>
      <c r="F132" s="432">
        <v>468.27</v>
      </c>
      <c r="G132" s="572">
        <v>2013.53</v>
      </c>
      <c r="H132" s="567"/>
    </row>
    <row r="133" spans="1:13" ht="15.75" thickBot="1" x14ac:dyDescent="0.3">
      <c r="A133" s="561"/>
      <c r="B133" s="570"/>
      <c r="C133" s="110" t="s">
        <v>478</v>
      </c>
      <c r="D133" s="564"/>
      <c r="E133" s="432">
        <v>10.41</v>
      </c>
      <c r="F133" s="432">
        <v>343.4</v>
      </c>
      <c r="G133" s="567"/>
      <c r="H133" s="567"/>
    </row>
    <row r="134" spans="1:13" ht="15.75" thickBot="1" x14ac:dyDescent="0.3">
      <c r="A134" s="561"/>
      <c r="B134" s="570"/>
      <c r="C134" s="110" t="s">
        <v>479</v>
      </c>
      <c r="D134" s="564"/>
      <c r="E134" s="432">
        <v>8.0399999999999991</v>
      </c>
      <c r="F134" s="432">
        <v>265.32</v>
      </c>
      <c r="G134" s="567"/>
      <c r="H134" s="567"/>
    </row>
    <row r="135" spans="1:13" ht="30.75" thickBot="1" x14ac:dyDescent="0.3">
      <c r="A135" s="561"/>
      <c r="B135" s="570"/>
      <c r="C135" s="434" t="s">
        <v>480</v>
      </c>
      <c r="D135" s="564"/>
      <c r="E135" s="432">
        <v>9.4600000000000009</v>
      </c>
      <c r="F135" s="432">
        <v>312.18</v>
      </c>
      <c r="G135" s="567"/>
      <c r="H135" s="567"/>
    </row>
    <row r="136" spans="1:13" ht="15.75" thickBot="1" x14ac:dyDescent="0.3">
      <c r="A136" s="561"/>
      <c r="B136" s="571"/>
      <c r="C136" s="110" t="s">
        <v>481</v>
      </c>
      <c r="D136" s="565"/>
      <c r="E136" s="432">
        <v>18.920000000000002</v>
      </c>
      <c r="F136" s="432">
        <v>624.36</v>
      </c>
      <c r="G136" s="568"/>
      <c r="H136" s="567"/>
    </row>
    <row r="137" spans="1:13" ht="60.75" thickBot="1" x14ac:dyDescent="0.3">
      <c r="A137" s="562"/>
      <c r="B137" s="435" t="s">
        <v>434</v>
      </c>
      <c r="C137" s="110" t="s">
        <v>482</v>
      </c>
      <c r="D137" s="28">
        <v>15</v>
      </c>
      <c r="E137" s="436">
        <v>236.5</v>
      </c>
      <c r="F137" s="432">
        <v>3547.5</v>
      </c>
      <c r="G137" s="432">
        <v>3547.5</v>
      </c>
      <c r="H137" s="568"/>
    </row>
    <row r="138" spans="1:13" x14ac:dyDescent="0.25">
      <c r="A138" s="531" t="s">
        <v>514</v>
      </c>
      <c r="B138" s="532"/>
      <c r="C138" s="532"/>
      <c r="D138" s="532"/>
      <c r="E138" s="532"/>
      <c r="F138" s="532"/>
      <c r="G138" s="533"/>
      <c r="H138" s="410">
        <f>H3+H14+H26+H37+H49+H61+H72+H83+H93+H106+H116+H127</f>
        <v>31349.673600000002</v>
      </c>
      <c r="J138" s="345"/>
      <c r="M138" s="395"/>
    </row>
    <row r="139" spans="1:13" x14ac:dyDescent="0.25">
      <c r="A139" s="531" t="s">
        <v>507</v>
      </c>
      <c r="B139" s="532"/>
      <c r="C139" s="532"/>
      <c r="D139" s="532"/>
      <c r="E139" s="532"/>
      <c r="F139" s="532"/>
      <c r="G139" s="533"/>
      <c r="H139" s="410">
        <v>32723.14</v>
      </c>
      <c r="J139" s="345"/>
      <c r="M139" s="345"/>
    </row>
    <row r="140" spans="1:13" x14ac:dyDescent="0.25">
      <c r="A140" s="518" t="s">
        <v>508</v>
      </c>
      <c r="B140" s="518"/>
      <c r="C140" s="518"/>
      <c r="D140" s="518"/>
      <c r="E140" s="518"/>
      <c r="F140" s="518"/>
      <c r="G140" s="518"/>
      <c r="H140" s="518"/>
      <c r="I140" s="345"/>
      <c r="J140" s="345"/>
    </row>
    <row r="141" spans="1:13" x14ac:dyDescent="0.25">
      <c r="A141" s="519" t="s">
        <v>509</v>
      </c>
      <c r="B141" s="519"/>
      <c r="C141" s="519"/>
      <c r="D141" s="519"/>
      <c r="E141" s="519"/>
      <c r="F141" s="519"/>
      <c r="G141" s="519"/>
      <c r="H141" s="414">
        <v>709.5</v>
      </c>
      <c r="M141" s="345"/>
    </row>
    <row r="142" spans="1:13" x14ac:dyDescent="0.25">
      <c r="A142" s="519" t="s">
        <v>503</v>
      </c>
      <c r="B142" s="519"/>
      <c r="C142" s="519"/>
      <c r="D142" s="519"/>
      <c r="E142" s="519"/>
      <c r="F142" s="519"/>
      <c r="G142" s="519"/>
      <c r="H142" s="414">
        <v>75.680000000000007</v>
      </c>
    </row>
    <row r="143" spans="1:13" x14ac:dyDescent="0.25">
      <c r="A143" s="519" t="s">
        <v>510</v>
      </c>
      <c r="B143" s="519"/>
      <c r="C143" s="519"/>
      <c r="D143" s="519"/>
      <c r="E143" s="519"/>
      <c r="F143" s="519"/>
      <c r="G143" s="519"/>
      <c r="H143" s="414">
        <v>46.97</v>
      </c>
      <c r="M143" s="345"/>
    </row>
    <row r="144" spans="1:13" ht="15.75" thickBot="1" x14ac:dyDescent="0.3">
      <c r="A144" s="510" t="s">
        <v>511</v>
      </c>
      <c r="B144" s="510"/>
      <c r="C144" s="510"/>
      <c r="D144" s="510"/>
      <c r="E144" s="510"/>
      <c r="F144" s="510"/>
      <c r="G144" s="511"/>
      <c r="H144" s="415">
        <f>52*10.41</f>
        <v>541.32000000000005</v>
      </c>
    </row>
    <row r="145" spans="1:8" ht="15.75" thickBot="1" x14ac:dyDescent="0.3">
      <c r="A145" s="512" t="s">
        <v>512</v>
      </c>
      <c r="B145" s="513"/>
      <c r="C145" s="513"/>
      <c r="D145" s="513"/>
      <c r="E145" s="513"/>
      <c r="F145" s="513"/>
      <c r="G145" s="514"/>
      <c r="H145" s="416">
        <f>H141+H142+H143+H144</f>
        <v>1373.4700000000003</v>
      </c>
    </row>
    <row r="146" spans="1:8" ht="15.75" thickBot="1" x14ac:dyDescent="0.3">
      <c r="A146" s="515" t="s">
        <v>513</v>
      </c>
      <c r="B146" s="516"/>
      <c r="C146" s="516"/>
      <c r="D146" s="516"/>
      <c r="E146" s="516"/>
      <c r="F146" s="516"/>
      <c r="G146" s="517"/>
      <c r="H146" s="417">
        <f>H139-H145</f>
        <v>31349.67</v>
      </c>
    </row>
    <row r="147" spans="1:8" x14ac:dyDescent="0.25">
      <c r="H147" s="345"/>
    </row>
  </sheetData>
  <autoFilter ref="A2:H142" xr:uid="{4722C2A8-0559-46F6-81AD-A4D4C3BA8D12}"/>
  <mergeCells count="93">
    <mergeCell ref="A144:G144"/>
    <mergeCell ref="A145:G145"/>
    <mergeCell ref="A146:G146"/>
    <mergeCell ref="A138:G138"/>
    <mergeCell ref="A139:G139"/>
    <mergeCell ref="A140:H140"/>
    <mergeCell ref="A141:G141"/>
    <mergeCell ref="A142:G142"/>
    <mergeCell ref="A143:G143"/>
    <mergeCell ref="A127:A137"/>
    <mergeCell ref="B127:B131"/>
    <mergeCell ref="D127:D136"/>
    <mergeCell ref="G127:G131"/>
    <mergeCell ref="H127:H137"/>
    <mergeCell ref="B132:B136"/>
    <mergeCell ref="G132:G136"/>
    <mergeCell ref="A116:A126"/>
    <mergeCell ref="B116:B120"/>
    <mergeCell ref="D116:D125"/>
    <mergeCell ref="G116:G120"/>
    <mergeCell ref="H116:H126"/>
    <mergeCell ref="B121:B125"/>
    <mergeCell ref="G121:G125"/>
    <mergeCell ref="A106:A115"/>
    <mergeCell ref="B106:B110"/>
    <mergeCell ref="D106:D115"/>
    <mergeCell ref="G106:G110"/>
    <mergeCell ref="H106:H115"/>
    <mergeCell ref="B111:B115"/>
    <mergeCell ref="G111:G115"/>
    <mergeCell ref="A93:A105"/>
    <mergeCell ref="B93:B97"/>
    <mergeCell ref="D93:D104"/>
    <mergeCell ref="G93:G97"/>
    <mergeCell ref="H93:H105"/>
    <mergeCell ref="B98:B104"/>
    <mergeCell ref="G98:G104"/>
    <mergeCell ref="A83:A92"/>
    <mergeCell ref="B83:B87"/>
    <mergeCell ref="D83:D92"/>
    <mergeCell ref="G83:G87"/>
    <mergeCell ref="H83:H92"/>
    <mergeCell ref="B88:B92"/>
    <mergeCell ref="G88:G92"/>
    <mergeCell ref="A72:A82"/>
    <mergeCell ref="B72:B76"/>
    <mergeCell ref="D72:D81"/>
    <mergeCell ref="G72:G76"/>
    <mergeCell ref="H72:H82"/>
    <mergeCell ref="B77:B81"/>
    <mergeCell ref="G77:G81"/>
    <mergeCell ref="A61:A71"/>
    <mergeCell ref="B61:B65"/>
    <mergeCell ref="D61:D70"/>
    <mergeCell ref="G61:G65"/>
    <mergeCell ref="H61:H71"/>
    <mergeCell ref="B66:B70"/>
    <mergeCell ref="G66:G70"/>
    <mergeCell ref="A49:A60"/>
    <mergeCell ref="B49:B53"/>
    <mergeCell ref="D49:D60"/>
    <mergeCell ref="G49:G53"/>
    <mergeCell ref="H49:H60"/>
    <mergeCell ref="B54:B60"/>
    <mergeCell ref="G54:G60"/>
    <mergeCell ref="A37:A48"/>
    <mergeCell ref="B37:B41"/>
    <mergeCell ref="D37:D48"/>
    <mergeCell ref="G37:G41"/>
    <mergeCell ref="H37:H48"/>
    <mergeCell ref="B42:B48"/>
    <mergeCell ref="G42:G48"/>
    <mergeCell ref="A26:A36"/>
    <mergeCell ref="B26:B30"/>
    <mergeCell ref="D26:D35"/>
    <mergeCell ref="G26:G30"/>
    <mergeCell ref="H26:H36"/>
    <mergeCell ref="B31:B35"/>
    <mergeCell ref="G31:G35"/>
    <mergeCell ref="A14:A25"/>
    <mergeCell ref="B14:B18"/>
    <mergeCell ref="D14:D25"/>
    <mergeCell ref="G14:G18"/>
    <mergeCell ref="H14:H25"/>
    <mergeCell ref="B19:B25"/>
    <mergeCell ref="G19:G25"/>
    <mergeCell ref="A3:A13"/>
    <mergeCell ref="B3:B7"/>
    <mergeCell ref="D3:D12"/>
    <mergeCell ref="G3:G7"/>
    <mergeCell ref="H3:H13"/>
    <mergeCell ref="B8:B12"/>
    <mergeCell ref="G8:G1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Hoja4</vt:lpstr>
      <vt:lpstr>Hoja5</vt:lpstr>
      <vt:lpstr>Hoja1</vt:lpstr>
      <vt:lpstr>Hoja2</vt:lpstr>
      <vt:lpstr>Hoja1 (2)</vt:lpstr>
      <vt:lpstr>MONTOS DE CONVENIO</vt:lpstr>
      <vt:lpstr>Hoja6</vt:lpstr>
      <vt:lpstr>Hoja7</vt:lpstr>
      <vt:lpstr>Hoja8</vt:lpstr>
      <vt:lpstr>MONTOS POR ASOCIACION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 E</dc:creator>
  <cp:lastModifiedBy>DESARROLLO E</cp:lastModifiedBy>
  <cp:lastPrinted>2025-09-29T19:44:13Z</cp:lastPrinted>
  <dcterms:created xsi:type="dcterms:W3CDTF">2025-07-25T19:43:28Z</dcterms:created>
  <dcterms:modified xsi:type="dcterms:W3CDTF">2025-10-01T22:24:45Z</dcterms:modified>
</cp:coreProperties>
</file>